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omments2.xml" ContentType="application/vnd.openxmlformats-officedocument.spreadsheetml.comments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anuscript\Thermal Conductivity\Desalination\ReSubmission\Data\"/>
    </mc:Choice>
  </mc:AlternateContent>
  <bookViews>
    <workbookView xWindow="0" yWindow="0" windowWidth="9900" windowHeight="9810" firstSheet="5" activeTab="10"/>
  </bookViews>
  <sheets>
    <sheet name="Thermal " sheetId="4" r:id="rId1"/>
    <sheet name="Thermal_new" sheetId="9" r:id="rId2"/>
    <sheet name="Knudsen" sheetId="15" r:id="rId3"/>
    <sheet name="Temp Comparison" sheetId="10" r:id="rId4"/>
    <sheet name="Compression Tests" sheetId="3" r:id="rId5"/>
    <sheet name="Compression Test" sheetId="2" r:id="rId6"/>
    <sheet name="Temp effect" sheetId="5" r:id="rId7"/>
    <sheet name="Comparison" sheetId="6" r:id="rId8"/>
    <sheet name="Air and Water Vapor" sheetId="13" r:id="rId9"/>
    <sheet name="Isostress Comparison" sheetId="14" r:id="rId10"/>
    <sheet name="k for water vapor and air" sheetId="12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" i="15" l="1"/>
  <c r="O7" i="15"/>
  <c r="O6" i="15"/>
  <c r="K9" i="15"/>
  <c r="M9" i="15" s="1"/>
  <c r="P9" i="15" s="1"/>
  <c r="K7" i="15"/>
  <c r="M7" i="15" s="1"/>
  <c r="P7" i="15" s="1"/>
  <c r="K6" i="15"/>
  <c r="M6" i="15" s="1"/>
  <c r="P6" i="15" s="1"/>
  <c r="I9" i="15"/>
  <c r="I7" i="15"/>
  <c r="I6" i="15"/>
  <c r="G9" i="15"/>
  <c r="G7" i="15"/>
  <c r="G6" i="15"/>
  <c r="L3" i="15" l="1"/>
  <c r="N3" i="15" s="1"/>
  <c r="Q3" i="15" s="1"/>
  <c r="H13" i="15"/>
  <c r="L13" i="15" s="1"/>
  <c r="N13" i="15" s="1"/>
  <c r="Q13" i="15" s="1"/>
  <c r="H12" i="15"/>
  <c r="L12" i="15" s="1"/>
  <c r="N12" i="15" s="1"/>
  <c r="Q12" i="15" s="1"/>
  <c r="H11" i="15"/>
  <c r="L11" i="15" s="1"/>
  <c r="N11" i="15" s="1"/>
  <c r="Q11" i="15" s="1"/>
  <c r="H10" i="15"/>
  <c r="L10" i="15" s="1"/>
  <c r="N10" i="15" s="1"/>
  <c r="Q10" i="15" s="1"/>
  <c r="H8" i="15"/>
  <c r="L8" i="15" s="1"/>
  <c r="N8" i="15" s="1"/>
  <c r="Q8" i="15" s="1"/>
  <c r="H5" i="15"/>
  <c r="L5" i="15" s="1"/>
  <c r="N5" i="15" s="1"/>
  <c r="Q5" i="15" s="1"/>
  <c r="H4" i="15"/>
  <c r="L4" i="15" s="1"/>
  <c r="H3" i="15"/>
  <c r="O4" i="15"/>
  <c r="I4" i="15"/>
  <c r="G4" i="15"/>
  <c r="K4" i="15" s="1"/>
  <c r="O13" i="15"/>
  <c r="O12" i="15"/>
  <c r="O11" i="15"/>
  <c r="O10" i="15"/>
  <c r="O8" i="15"/>
  <c r="O5" i="15"/>
  <c r="O3" i="15"/>
  <c r="M4" i="15" l="1"/>
  <c r="P4" i="15" s="1"/>
  <c r="I13" i="15"/>
  <c r="I12" i="15"/>
  <c r="I11" i="15"/>
  <c r="I10" i="15"/>
  <c r="I8" i="15"/>
  <c r="I5" i="15"/>
  <c r="I3" i="15"/>
  <c r="G13" i="15"/>
  <c r="K13" i="15" s="1"/>
  <c r="G12" i="15"/>
  <c r="K12" i="15" s="1"/>
  <c r="G11" i="15"/>
  <c r="K11" i="15" s="1"/>
  <c r="G10" i="15"/>
  <c r="K10" i="15" s="1"/>
  <c r="G8" i="15"/>
  <c r="K8" i="15" s="1"/>
  <c r="G5" i="15"/>
  <c r="K5" i="15" s="1"/>
  <c r="G3" i="15"/>
  <c r="K3" i="15" s="1"/>
  <c r="M3" i="15" l="1"/>
  <c r="P3" i="15" s="1"/>
  <c r="M11" i="15"/>
  <c r="P11" i="15" s="1"/>
  <c r="M5" i="15"/>
  <c r="P5" i="15" s="1"/>
  <c r="M12" i="15"/>
  <c r="P12" i="15" s="1"/>
  <c r="M10" i="15"/>
  <c r="P10" i="15" s="1"/>
  <c r="M8" i="15"/>
  <c r="P8" i="15" s="1"/>
  <c r="M13" i="15"/>
  <c r="P13" i="15" s="1"/>
  <c r="S8" i="9"/>
  <c r="P8" i="9"/>
  <c r="U8" i="9" s="1"/>
  <c r="Q8" i="9"/>
  <c r="T8" i="9"/>
  <c r="V7" i="9"/>
  <c r="V6" i="9"/>
  <c r="V5" i="9"/>
  <c r="V4" i="9"/>
  <c r="U7" i="9"/>
  <c r="U6" i="9"/>
  <c r="U5" i="9"/>
  <c r="U4" i="9"/>
  <c r="T7" i="9"/>
  <c r="T6" i="9"/>
  <c r="T5" i="9"/>
  <c r="T4" i="9"/>
  <c r="Q7" i="9"/>
  <c r="R7" i="9" s="1"/>
  <c r="P7" i="9"/>
  <c r="R6" i="9"/>
  <c r="Q6" i="9"/>
  <c r="P6" i="9"/>
  <c r="Q5" i="9"/>
  <c r="R5" i="9" s="1"/>
  <c r="P5" i="9"/>
  <c r="Q4" i="9"/>
  <c r="P4" i="9"/>
  <c r="R4" i="9" s="1"/>
  <c r="R8" i="9" l="1"/>
  <c r="V8" i="9" s="1"/>
  <c r="M7" i="9"/>
  <c r="M6" i="9"/>
  <c r="M5" i="9"/>
  <c r="M4" i="9"/>
  <c r="L7" i="9"/>
  <c r="L6" i="9"/>
  <c r="L5" i="9"/>
  <c r="L4" i="9"/>
  <c r="K7" i="9"/>
  <c r="K6" i="9"/>
  <c r="K4" i="9"/>
  <c r="K5" i="9"/>
  <c r="B7" i="9"/>
  <c r="E4" i="9"/>
  <c r="K15" i="12" l="1"/>
  <c r="J15" i="12"/>
  <c r="K14" i="12"/>
  <c r="J14" i="12"/>
  <c r="K13" i="12"/>
  <c r="J13" i="12"/>
  <c r="K12" i="12"/>
  <c r="J12" i="12"/>
  <c r="K11" i="12"/>
  <c r="J11" i="12"/>
  <c r="K10" i="12"/>
  <c r="J10" i="12"/>
  <c r="K9" i="12"/>
  <c r="J9" i="12"/>
  <c r="K8" i="12"/>
  <c r="J8" i="12"/>
  <c r="K7" i="12"/>
  <c r="J7" i="12"/>
  <c r="K6" i="12"/>
  <c r="J6" i="12"/>
  <c r="K5" i="12"/>
  <c r="J5" i="12"/>
  <c r="I15" i="12"/>
  <c r="I14" i="12"/>
  <c r="I13" i="12"/>
  <c r="I12" i="12"/>
  <c r="I11" i="12"/>
  <c r="I10" i="12"/>
  <c r="I9" i="12"/>
  <c r="I8" i="12"/>
  <c r="I7" i="12"/>
  <c r="I6" i="12"/>
  <c r="I5" i="12"/>
  <c r="D15" i="12"/>
  <c r="E15" i="12" s="1"/>
  <c r="H15" i="12" s="1"/>
  <c r="F15" i="12"/>
  <c r="G15" i="12"/>
  <c r="D14" i="12"/>
  <c r="E14" i="12" s="1"/>
  <c r="H14" i="12" s="1"/>
  <c r="F14" i="12"/>
  <c r="G14" i="12"/>
  <c r="D13" i="12"/>
  <c r="E13" i="12" s="1"/>
  <c r="H13" i="12" s="1"/>
  <c r="F13" i="12"/>
  <c r="G13" i="12"/>
  <c r="H12" i="12"/>
  <c r="H11" i="12"/>
  <c r="H10" i="12"/>
  <c r="H9" i="12"/>
  <c r="H8" i="12"/>
  <c r="H7" i="12"/>
  <c r="H6" i="12"/>
  <c r="H5" i="12"/>
  <c r="G12" i="12"/>
  <c r="F12" i="12"/>
  <c r="G11" i="12"/>
  <c r="F11" i="12"/>
  <c r="G10" i="12"/>
  <c r="F10" i="12"/>
  <c r="G9" i="12"/>
  <c r="F9" i="12"/>
  <c r="G8" i="12"/>
  <c r="F8" i="12"/>
  <c r="G7" i="12"/>
  <c r="F7" i="12"/>
  <c r="G6" i="12"/>
  <c r="F6" i="12"/>
  <c r="G5" i="12"/>
  <c r="F5" i="12"/>
  <c r="E12" i="12"/>
  <c r="E11" i="12"/>
  <c r="E10" i="12"/>
  <c r="E9" i="12"/>
  <c r="E8" i="12"/>
  <c r="E7" i="12"/>
  <c r="E6" i="12"/>
  <c r="E5" i="12"/>
  <c r="D12" i="12"/>
  <c r="D11" i="12"/>
  <c r="D10" i="12"/>
  <c r="D9" i="12"/>
  <c r="D8" i="12"/>
  <c r="D7" i="12"/>
  <c r="D6" i="12"/>
  <c r="D5" i="12"/>
  <c r="P13" i="6" l="1"/>
  <c r="O13" i="6"/>
  <c r="P12" i="6"/>
  <c r="O12" i="6"/>
  <c r="K21" i="9" l="1"/>
  <c r="K20" i="9"/>
  <c r="K19" i="9"/>
  <c r="J21" i="9"/>
  <c r="J20" i="9"/>
  <c r="J19" i="9"/>
  <c r="K24" i="9"/>
  <c r="J24" i="9"/>
  <c r="K23" i="9"/>
  <c r="J23" i="9"/>
  <c r="K22" i="9"/>
  <c r="J22" i="9"/>
  <c r="C6" i="9" l="1"/>
  <c r="B6" i="9"/>
  <c r="C5" i="9"/>
  <c r="B5" i="9"/>
  <c r="C4" i="9"/>
  <c r="B4" i="9"/>
  <c r="C3" i="9"/>
  <c r="B3" i="9"/>
  <c r="K12" i="6" l="1"/>
  <c r="I5" i="6"/>
  <c r="I4" i="6"/>
  <c r="I17" i="6" s="1"/>
  <c r="G5" i="6"/>
  <c r="G4" i="6"/>
  <c r="K18" i="6" l="1"/>
  <c r="I18" i="6"/>
  <c r="K17" i="6"/>
  <c r="J17" i="6"/>
  <c r="J18" i="6"/>
  <c r="G17" i="6"/>
  <c r="G18" i="6"/>
  <c r="G8" i="6"/>
  <c r="H17" i="6"/>
  <c r="H18" i="6"/>
  <c r="I8" i="6"/>
  <c r="I20" i="6" s="1"/>
  <c r="C6" i="6"/>
  <c r="C5" i="6"/>
  <c r="C4" i="6"/>
  <c r="F18" i="6" l="1"/>
  <c r="J20" i="6"/>
  <c r="G19" i="6"/>
  <c r="K20" i="6"/>
  <c r="K19" i="6"/>
  <c r="H20" i="6"/>
  <c r="H19" i="6"/>
  <c r="G20" i="6"/>
  <c r="J19" i="6"/>
  <c r="I19" i="6"/>
  <c r="C8" i="6"/>
  <c r="E19" i="6" s="1"/>
  <c r="D17" i="6"/>
  <c r="F17" i="6"/>
  <c r="D18" i="6"/>
  <c r="C20" i="6"/>
  <c r="E17" i="6"/>
  <c r="E18" i="6"/>
  <c r="C17" i="6"/>
  <c r="C18" i="6"/>
  <c r="J20" i="5"/>
  <c r="E20" i="5"/>
  <c r="G5" i="5"/>
  <c r="F5" i="5"/>
  <c r="E5" i="5"/>
  <c r="F20" i="6" l="1"/>
  <c r="F19" i="6"/>
  <c r="C19" i="6"/>
  <c r="D20" i="6"/>
  <c r="D19" i="6"/>
  <c r="E20" i="6"/>
  <c r="F7" i="2" l="1"/>
</calcChain>
</file>

<file path=xl/comments1.xml><?xml version="1.0" encoding="utf-8"?>
<comments xmlns="http://schemas.openxmlformats.org/spreadsheetml/2006/main">
  <authors>
    <author>Lab</author>
  </authors>
  <commentList>
    <comment ref="J16" authorId="0" shapeId="0">
      <text>
        <r>
          <rPr>
            <b/>
            <sz val="9"/>
            <color indexed="81"/>
            <rFont val="Tahoma"/>
            <family val="2"/>
          </rPr>
          <t>Lab:</t>
        </r>
        <r>
          <rPr>
            <sz val="9"/>
            <color indexed="81"/>
            <rFont val="Tahoma"/>
            <family val="2"/>
          </rPr>
          <t xml:space="preserve">
0.0021257
</t>
        </r>
      </text>
    </comment>
    <comment ref="K16" authorId="0" shapeId="0">
      <text>
        <r>
          <rPr>
            <b/>
            <sz val="9"/>
            <color indexed="81"/>
            <rFont val="Tahoma"/>
            <family val="2"/>
          </rPr>
          <t>Lab:</t>
        </r>
        <r>
          <rPr>
            <sz val="9"/>
            <color indexed="81"/>
            <rFont val="Tahoma"/>
            <family val="2"/>
          </rPr>
          <t xml:space="preserve">
0.005838104</t>
        </r>
      </text>
    </comment>
  </commentList>
</comments>
</file>

<file path=xl/comments2.xml><?xml version="1.0" encoding="utf-8"?>
<comments xmlns="http://schemas.openxmlformats.org/spreadsheetml/2006/main">
  <authors>
    <author>Lab</author>
  </authors>
  <commentList>
    <comment ref="G12" authorId="0" shapeId="0">
      <text>
        <r>
          <rPr>
            <b/>
            <sz val="9"/>
            <color indexed="81"/>
            <rFont val="Tahoma"/>
            <family val="2"/>
          </rPr>
          <t>Lab:</t>
        </r>
        <r>
          <rPr>
            <sz val="9"/>
            <color indexed="81"/>
            <rFont val="Tahoma"/>
            <family val="2"/>
          </rPr>
          <t xml:space="preserve">
prediction based on the hot-disk data</t>
        </r>
      </text>
    </comment>
    <comment ref="H12" authorId="0" shapeId="0">
      <text>
        <r>
          <rPr>
            <b/>
            <sz val="9"/>
            <color indexed="81"/>
            <rFont val="Tahoma"/>
            <family val="2"/>
          </rPr>
          <t>Lab:</t>
        </r>
        <r>
          <rPr>
            <sz val="9"/>
            <color indexed="81"/>
            <rFont val="Tahoma"/>
            <family val="2"/>
          </rPr>
          <t xml:space="preserve">
prediction based on the hot-disk data</t>
        </r>
      </text>
    </comment>
  </commentList>
</comments>
</file>

<file path=xl/sharedStrings.xml><?xml version="1.0" encoding="utf-8"?>
<sst xmlns="http://schemas.openxmlformats.org/spreadsheetml/2006/main" count="180" uniqueCount="134">
  <si>
    <t>Membrane</t>
  </si>
  <si>
    <t>Porosity</t>
  </si>
  <si>
    <t>K error</t>
  </si>
  <si>
    <t>Pressure on membrane (Pa)</t>
  </si>
  <si>
    <t>Thermal Conductivity</t>
  </si>
  <si>
    <t>Error conductivity</t>
  </si>
  <si>
    <t>No load test</t>
  </si>
  <si>
    <t>1 kg tests</t>
  </si>
  <si>
    <t>Variable 1</t>
  </si>
  <si>
    <t>Variable 2</t>
  </si>
  <si>
    <t>Mean</t>
  </si>
  <si>
    <t>Variance</t>
  </si>
  <si>
    <t>Observations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</si>
  <si>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</si>
  <si>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</si>
  <si>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</si>
  <si>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</si>
  <si>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</si>
  <si>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</si>
  <si>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</si>
  <si>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F-Test Two-Sample for Variances</t>
  </si>
  <si>
    <t>F</t>
  </si>
  <si>
    <t>P(F&lt;=f) one-tail</t>
  </si>
  <si>
    <t>F Critical one-tail</t>
  </si>
  <si>
    <t>t-Test: Two-Sample Assuming Equal Variances</t>
  </si>
  <si>
    <t>Pooled Variance</t>
  </si>
  <si>
    <t>S</t>
  </si>
  <si>
    <t>SM2</t>
  </si>
  <si>
    <t>SM1</t>
  </si>
  <si>
    <t>M</t>
  </si>
  <si>
    <t>Air</t>
  </si>
  <si>
    <t>P from 10-3 to 10 bar :</t>
  </si>
  <si>
    <t>Thermal conductivity of gases increase about 1 percent per bar</t>
  </si>
  <si>
    <t>Thermal conductivities of low-pressure gases increase with temperature</t>
  </si>
  <si>
    <t>W/m-K</t>
  </si>
  <si>
    <r>
      <t>Air (</t>
    </r>
    <r>
      <rPr>
        <sz val="12"/>
        <color theme="1"/>
        <rFont val="Symbol"/>
        <family val="1"/>
        <charset val="2"/>
      </rPr>
      <t>°</t>
    </r>
    <r>
      <rPr>
        <sz val="12"/>
        <color theme="1"/>
        <rFont val="Times New Roman"/>
        <family val="1"/>
      </rPr>
      <t>C)</t>
    </r>
  </si>
  <si>
    <r>
      <t>Saturated water vapor (</t>
    </r>
    <r>
      <rPr>
        <sz val="12"/>
        <color theme="1"/>
        <rFont val="Symbol"/>
        <family val="1"/>
        <charset val="2"/>
      </rPr>
      <t>°</t>
    </r>
    <r>
      <rPr>
        <sz val="12"/>
        <color theme="1"/>
        <rFont val="Times New Roman"/>
        <family val="1"/>
      </rPr>
      <t>C)</t>
    </r>
  </si>
  <si>
    <r>
      <t>PVDF (</t>
    </r>
    <r>
      <rPr>
        <sz val="12"/>
        <color theme="1"/>
        <rFont val="Symbol"/>
        <family val="1"/>
        <charset val="2"/>
      </rPr>
      <t>°</t>
    </r>
    <r>
      <rPr>
        <sz val="12"/>
        <color theme="1"/>
        <rFont val="Times New Roman"/>
        <family val="1"/>
      </rPr>
      <t>C)</t>
    </r>
  </si>
  <si>
    <t>Liquid Water</t>
  </si>
  <si>
    <t>0.17-0.19</t>
  </si>
  <si>
    <t>0.25-0.27</t>
  </si>
  <si>
    <t>PTFE  (°C)</t>
  </si>
  <si>
    <t>PP  (°C)</t>
  </si>
  <si>
    <t>0.11-0.16</t>
  </si>
  <si>
    <t>Phattaranawik et al 2003</t>
  </si>
  <si>
    <t>CRC Handbook of Chemistry and Physics</t>
  </si>
  <si>
    <t>2.72e-3+7.77e-5*T in K</t>
  </si>
  <si>
    <t>5.769e-4*(T in K)+0.9144e-2</t>
  </si>
  <si>
    <t>Kpvdf</t>
  </si>
  <si>
    <t>Kair</t>
  </si>
  <si>
    <t>Kvapor</t>
  </si>
  <si>
    <t>Ka-v</t>
  </si>
  <si>
    <t>Parallel (Isostrain)</t>
  </si>
  <si>
    <t>Series (Isostress)</t>
  </si>
  <si>
    <t>Maxwell (Type I) or Flux Law</t>
  </si>
  <si>
    <t>Maxwell (Type II)</t>
  </si>
  <si>
    <t>Model (W/m-K)</t>
  </si>
  <si>
    <r>
      <t>T (</t>
    </r>
    <r>
      <rPr>
        <sz val="11"/>
        <color theme="1"/>
        <rFont val="Symbol"/>
        <family val="1"/>
        <charset val="2"/>
      </rPr>
      <t>°</t>
    </r>
    <r>
      <rPr>
        <sz val="11"/>
        <color theme="1"/>
        <rFont val="Calibri"/>
        <family val="2"/>
        <scheme val="minor"/>
      </rPr>
      <t>C)</t>
    </r>
  </si>
  <si>
    <t>Hot Disk Measurements</t>
  </si>
  <si>
    <t>Beta</t>
  </si>
  <si>
    <t>PVDF</t>
  </si>
  <si>
    <t>Lees' Disc</t>
  </si>
  <si>
    <t>3 Omega</t>
  </si>
  <si>
    <t>Laser Flash</t>
  </si>
  <si>
    <t>PTFE</t>
  </si>
  <si>
    <t>Garcia</t>
  </si>
  <si>
    <t>Li</t>
  </si>
  <si>
    <t>Kptfe</t>
  </si>
  <si>
    <t>Measured k (W/m-K)</t>
  </si>
  <si>
    <t>k, isostrain</t>
  </si>
  <si>
    <t>k, isostress</t>
  </si>
  <si>
    <t>k, flux law</t>
  </si>
  <si>
    <t>at 23.5°C</t>
  </si>
  <si>
    <t>k, air</t>
  </si>
  <si>
    <t>k, pvdf</t>
  </si>
  <si>
    <t>Correlation</t>
  </si>
  <si>
    <r>
      <t xml:space="preserve">k = 8e-5*T (in </t>
    </r>
    <r>
      <rPr>
        <sz val="12"/>
        <color theme="1"/>
        <rFont val="Symbol"/>
        <family val="1"/>
        <charset val="2"/>
      </rPr>
      <t>°</t>
    </r>
    <r>
      <rPr>
        <sz val="12"/>
        <color theme="1"/>
        <rFont val="Times New Roman"/>
        <family val="1"/>
      </rPr>
      <t>C) + 0.0237</t>
    </r>
  </si>
  <si>
    <r>
      <rPr>
        <sz val="11"/>
        <color theme="1"/>
        <rFont val="Symbol"/>
        <family val="1"/>
        <charset val="2"/>
      </rPr>
      <t>°</t>
    </r>
    <r>
      <rPr>
        <sz val="11"/>
        <color theme="1"/>
        <rFont val="Calibri"/>
        <family val="2"/>
        <scheme val="minor"/>
      </rPr>
      <t>C</t>
    </r>
  </si>
  <si>
    <r>
      <t xml:space="preserve">k = 0.0006*T (in </t>
    </r>
    <r>
      <rPr>
        <sz val="12"/>
        <color theme="1"/>
        <rFont val="Symbol"/>
        <family val="1"/>
        <charset val="2"/>
      </rPr>
      <t>°</t>
    </r>
    <r>
      <rPr>
        <sz val="12"/>
        <color theme="1"/>
        <rFont val="Times New Roman"/>
        <family val="1"/>
      </rPr>
      <t>C) + 0.1667</t>
    </r>
  </si>
  <si>
    <t>k = 8e-5*T (in °C) + 0.0158</t>
  </si>
  <si>
    <t>k, saturated water vapor</t>
  </si>
  <si>
    <t>STD Error</t>
  </si>
  <si>
    <r>
      <t>Temperature (</t>
    </r>
    <r>
      <rPr>
        <b/>
        <sz val="12"/>
        <color theme="1"/>
        <rFont val="Symbol"/>
        <family val="1"/>
        <charset val="2"/>
      </rPr>
      <t>°</t>
    </r>
    <r>
      <rPr>
        <b/>
        <sz val="12"/>
        <color theme="1"/>
        <rFont val="Times New Roman"/>
        <family val="1"/>
      </rPr>
      <t>C)</t>
    </r>
  </si>
  <si>
    <t>beta</t>
  </si>
  <si>
    <t xml:space="preserve"> °C</t>
  </si>
  <si>
    <r>
      <t xml:space="preserve">? </t>
    </r>
    <r>
      <rPr>
        <sz val="12"/>
        <color theme="1"/>
        <rFont val="Symbol"/>
        <family val="1"/>
        <charset val="2"/>
      </rPr>
      <t/>
    </r>
  </si>
  <si>
    <t>°C</t>
  </si>
  <si>
    <t>Prediction</t>
  </si>
  <si>
    <t>Saturated Water Vapor</t>
  </si>
  <si>
    <t>k = 8e-5*T (in °C) + 0.0237</t>
  </si>
  <si>
    <r>
      <t>Temperature (</t>
    </r>
    <r>
      <rPr>
        <sz val="12"/>
        <color theme="1"/>
        <rFont val="Symbol"/>
        <family val="1"/>
        <charset val="2"/>
      </rPr>
      <t>°</t>
    </r>
    <r>
      <rPr>
        <sz val="12"/>
        <color theme="1"/>
        <rFont val="Times New Roman"/>
        <family val="1"/>
      </rPr>
      <t>C)</t>
    </r>
  </si>
  <si>
    <t>Total Pressure (pascal) =</t>
  </si>
  <si>
    <t>Saturated Water Vapor Pressure (pa)</t>
  </si>
  <si>
    <t>P (in pa) = exp(23.1964 - 3816.44/(T (in K) - 46.13))</t>
  </si>
  <si>
    <t>mole fraction of water vapor</t>
  </si>
  <si>
    <t>k(wv)</t>
  </si>
  <si>
    <t>k(air)</t>
  </si>
  <si>
    <t>k(wv-air)</t>
  </si>
  <si>
    <r>
      <t xml:space="preserve">k = 6e-4*T (in </t>
    </r>
    <r>
      <rPr>
        <sz val="12"/>
        <color theme="1"/>
        <rFont val="Calibri"/>
        <family val="2"/>
      </rPr>
      <t>°</t>
    </r>
    <r>
      <rPr>
        <sz val="12"/>
        <color theme="1"/>
        <rFont val="Times New Roman"/>
        <family val="1"/>
      </rPr>
      <t>C) + 0.1667</t>
    </r>
  </si>
  <si>
    <t>k(pvdf)</t>
  </si>
  <si>
    <t>k(pvdf-air)</t>
  </si>
  <si>
    <t>k(pvdf-air-water vapor)</t>
  </si>
  <si>
    <t>Isostress</t>
  </si>
  <si>
    <t>k=0.0006*T(in C) +0.1512</t>
  </si>
  <si>
    <r>
      <rPr>
        <sz val="12"/>
        <color theme="1"/>
        <rFont val="Symbol"/>
        <family val="1"/>
        <charset val="2"/>
      </rPr>
      <t>°</t>
    </r>
    <r>
      <rPr>
        <sz val="12"/>
        <color theme="1"/>
        <rFont val="Times New Roman"/>
        <family val="1"/>
      </rPr>
      <t>C</t>
    </r>
  </si>
  <si>
    <t>m2-kg/s2-K</t>
  </si>
  <si>
    <r>
      <t>Temperature (</t>
    </r>
    <r>
      <rPr>
        <sz val="11"/>
        <color theme="1"/>
        <rFont val="Symbol"/>
        <family val="1"/>
        <charset val="2"/>
      </rPr>
      <t>°</t>
    </r>
    <r>
      <rPr>
        <sz val="11"/>
        <color theme="1"/>
        <rFont val="Calibri"/>
        <family val="2"/>
        <scheme val="minor"/>
      </rPr>
      <t>C)</t>
    </r>
  </si>
  <si>
    <r>
      <t>k</t>
    </r>
    <r>
      <rPr>
        <vertAlign val="subscript"/>
        <sz val="11"/>
        <color theme="1"/>
        <rFont val="Calibri"/>
        <family val="2"/>
        <scheme val="minor"/>
      </rPr>
      <t>B</t>
    </r>
  </si>
  <si>
    <r>
      <t>d</t>
    </r>
    <r>
      <rPr>
        <vertAlign val="subscript"/>
        <sz val="11"/>
        <color theme="1"/>
        <rFont val="Calibri"/>
        <family val="2"/>
        <scheme val="minor"/>
      </rPr>
      <t>air</t>
    </r>
  </si>
  <si>
    <t>m</t>
  </si>
  <si>
    <r>
      <t>P</t>
    </r>
    <r>
      <rPr>
        <vertAlign val="subscript"/>
        <sz val="11"/>
        <color theme="1"/>
        <rFont val="Calibri"/>
        <family val="2"/>
        <scheme val="minor"/>
      </rPr>
      <t>air</t>
    </r>
  </si>
  <si>
    <t>pascal</t>
  </si>
  <si>
    <r>
      <t>k</t>
    </r>
    <r>
      <rPr>
        <vertAlign val="subscript"/>
        <sz val="11"/>
        <color theme="1"/>
        <rFont val="Calibri"/>
        <family val="2"/>
        <scheme val="minor"/>
      </rPr>
      <t>air</t>
    </r>
    <r>
      <rPr>
        <sz val="11"/>
        <color theme="1"/>
        <rFont val="Calibri"/>
        <family val="2"/>
        <scheme val="minor"/>
      </rPr>
      <t xml:space="preserve"> (W/m-K)</t>
    </r>
  </si>
  <si>
    <r>
      <t>d</t>
    </r>
    <r>
      <rPr>
        <vertAlign val="subscript"/>
        <sz val="11"/>
        <color theme="1"/>
        <rFont val="Calibri"/>
        <family val="2"/>
        <scheme val="minor"/>
      </rPr>
      <t>pore</t>
    </r>
  </si>
  <si>
    <t>µm</t>
  </si>
  <si>
    <r>
      <t>k</t>
    </r>
    <r>
      <rPr>
        <vertAlign val="subscript"/>
        <sz val="11"/>
        <color theme="1"/>
        <rFont val="Calibri"/>
        <family val="2"/>
        <scheme val="minor"/>
      </rPr>
      <t>air,o</t>
    </r>
    <r>
      <rPr>
        <sz val="11"/>
        <color theme="1"/>
        <rFont val="Calibri"/>
        <family val="2"/>
        <scheme val="minor"/>
      </rPr>
      <t xml:space="preserve"> (W/m-K)</t>
    </r>
  </si>
  <si>
    <t>b</t>
  </si>
  <si>
    <t>f</t>
  </si>
  <si>
    <r>
      <t>k</t>
    </r>
    <r>
      <rPr>
        <vertAlign val="subscript"/>
        <sz val="11"/>
        <color theme="1"/>
        <rFont val="Calibri"/>
        <family val="2"/>
        <scheme val="minor"/>
      </rPr>
      <t>pvdf</t>
    </r>
    <r>
      <rPr>
        <sz val="11"/>
        <color theme="1"/>
        <rFont val="Calibri"/>
        <family val="2"/>
        <scheme val="minor"/>
      </rPr>
      <t xml:space="preserve"> (W/m-K)</t>
    </r>
  </si>
  <si>
    <r>
      <t>s</t>
    </r>
    <r>
      <rPr>
        <vertAlign val="subscript"/>
        <sz val="11"/>
        <color theme="1"/>
        <rFont val="Calibri"/>
        <family val="2"/>
        <scheme val="minor"/>
      </rPr>
      <t>air</t>
    </r>
  </si>
  <si>
    <r>
      <t>s</t>
    </r>
    <r>
      <rPr>
        <vertAlign val="subscript"/>
        <sz val="11"/>
        <color theme="1"/>
        <rFont val="Calibri"/>
        <family val="2"/>
        <scheme val="minor"/>
      </rPr>
      <t>water vapor</t>
    </r>
  </si>
  <si>
    <t>Collision diameter</t>
  </si>
  <si>
    <r>
      <t>M</t>
    </r>
    <r>
      <rPr>
        <vertAlign val="subscript"/>
        <sz val="11"/>
        <color theme="1"/>
        <rFont val="Calibri"/>
        <family val="2"/>
        <scheme val="minor"/>
      </rPr>
      <t>air</t>
    </r>
  </si>
  <si>
    <r>
      <t>M</t>
    </r>
    <r>
      <rPr>
        <vertAlign val="subscript"/>
        <sz val="11"/>
        <color theme="1"/>
        <rFont val="Calibri"/>
        <family val="2"/>
        <scheme val="minor"/>
      </rPr>
      <t>water</t>
    </r>
  </si>
  <si>
    <t>g/mole</t>
  </si>
  <si>
    <r>
      <t>k</t>
    </r>
    <r>
      <rPr>
        <vertAlign val="subscript"/>
        <sz val="11"/>
        <color theme="1"/>
        <rFont val="Calibri"/>
        <family val="2"/>
        <scheme val="minor"/>
      </rPr>
      <t>air-water vapor</t>
    </r>
    <r>
      <rPr>
        <sz val="11"/>
        <color theme="1"/>
        <rFont val="Calibri"/>
        <family val="2"/>
        <scheme val="minor"/>
      </rPr>
      <t xml:space="preserve"> (W/m-K)</t>
    </r>
  </si>
  <si>
    <r>
      <t>l</t>
    </r>
    <r>
      <rPr>
        <vertAlign val="subscript"/>
        <sz val="11"/>
        <color theme="1"/>
        <rFont val="Calibri"/>
        <family val="2"/>
        <scheme val="minor"/>
      </rPr>
      <t>mean-air</t>
    </r>
    <r>
      <rPr>
        <sz val="11"/>
        <color theme="1"/>
        <rFont val="Calibri"/>
        <family val="2"/>
        <scheme val="minor"/>
      </rPr>
      <t xml:space="preserve"> (m)</t>
    </r>
  </si>
  <si>
    <r>
      <t>l</t>
    </r>
    <r>
      <rPr>
        <vertAlign val="subscript"/>
        <sz val="11"/>
        <color theme="1"/>
        <rFont val="Calibri"/>
        <family val="2"/>
        <scheme val="minor"/>
      </rPr>
      <t>mean-air-water vapor</t>
    </r>
    <r>
      <rPr>
        <sz val="11"/>
        <color theme="1"/>
        <rFont val="Calibri"/>
        <family val="2"/>
        <scheme val="minor"/>
      </rPr>
      <t xml:space="preserve"> (m)</t>
    </r>
  </si>
  <si>
    <r>
      <t>k</t>
    </r>
    <r>
      <rPr>
        <vertAlign val="subscript"/>
        <sz val="11"/>
        <color theme="1"/>
        <rFont val="Calibri"/>
        <family val="2"/>
        <scheme val="minor"/>
      </rPr>
      <t>air-water vapor, o</t>
    </r>
    <r>
      <rPr>
        <sz val="11"/>
        <color theme="1"/>
        <rFont val="Calibri"/>
        <family val="2"/>
        <scheme val="minor"/>
      </rPr>
      <t xml:space="preserve"> (W/m-K)</t>
    </r>
  </si>
  <si>
    <r>
      <t>K</t>
    </r>
    <r>
      <rPr>
        <vertAlign val="subscript"/>
        <sz val="11"/>
        <color theme="1"/>
        <rFont val="Calibri"/>
        <family val="2"/>
        <scheme val="minor"/>
      </rPr>
      <t>n-air</t>
    </r>
  </si>
  <si>
    <r>
      <t>K</t>
    </r>
    <r>
      <rPr>
        <vertAlign val="subscript"/>
        <sz val="11"/>
        <color theme="1"/>
        <rFont val="Calibri"/>
        <family val="2"/>
        <scheme val="minor"/>
      </rPr>
      <t>n-air-water vapor</t>
    </r>
  </si>
  <si>
    <t>Isostress-air</t>
  </si>
  <si>
    <t>Isostress-air-water vapor</t>
  </si>
  <si>
    <t>TPS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</si>
</sst>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"/>
    <numFmt numFmtId="166" formatCode="0.000"/>
    <numFmt numFmtId="167" formatCode="0.000E+00"/>
  </numFmts>
  <fonts count="16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Symbol"/>
      <family val="1"/>
      <charset val="2"/>
    </font>
    <font>
      <sz val="12"/>
      <color rgb="FFFF0000"/>
      <name val="Times New Roman"/>
      <family val="1"/>
    </font>
    <font>
      <sz val="12"/>
      <color rgb="FF0070C0"/>
      <name val="Times New Roman"/>
      <family val="1"/>
    </font>
    <font>
      <sz val="11"/>
      <color theme="1"/>
      <name val="Symbol"/>
      <family val="1"/>
      <charset val="2"/>
    </font>
    <font>
      <u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Symbol"/>
      <family val="1"/>
      <charset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Calibri"/>
      <family val="2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NumberFormat="1" applyFont="1"/>
    <xf numFmtId="0" fontId="6" fillId="0" borderId="0" xfId="0" applyFont="1"/>
    <xf numFmtId="0" fontId="8" fillId="0" borderId="0" xfId="0" applyFont="1"/>
    <xf numFmtId="0" fontId="3" fillId="0" borderId="0" xfId="0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164" fontId="3" fillId="0" borderId="0" xfId="0" applyNumberFormat="1" applyFont="1"/>
    <xf numFmtId="165" fontId="3" fillId="0" borderId="0" xfId="0" applyNumberFormat="1" applyFont="1"/>
    <xf numFmtId="0" fontId="10" fillId="0" borderId="0" xfId="0" applyFont="1" applyAlignment="1">
      <alignment horizontal="left"/>
    </xf>
    <xf numFmtId="164" fontId="3" fillId="0" borderId="0" xfId="0" applyNumberFormat="1" applyFont="1" applyFill="1" applyBorder="1" applyAlignment="1"/>
    <xf numFmtId="166" fontId="3" fillId="0" borderId="0" xfId="0" applyNumberFormat="1" applyFont="1"/>
    <xf numFmtId="1" fontId="3" fillId="0" borderId="0" xfId="0" applyNumberFormat="1" applyFont="1"/>
    <xf numFmtId="11" fontId="3" fillId="0" borderId="0" xfId="0" applyNumberFormat="1" applyFont="1"/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1" fontId="0" fillId="0" borderId="0" xfId="0" applyNumberFormat="1"/>
    <xf numFmtId="167" fontId="0" fillId="0" borderId="0" xfId="0" applyNumberFormat="1"/>
    <xf numFmtId="0" fontId="0" fillId="0" borderId="0" xfId="0" applyFont="1" applyAlignment="1">
      <alignment horizontal="right"/>
    </xf>
    <xf numFmtId="0" fontId="7" fillId="0" borderId="0" xfId="0" applyFont="1"/>
    <xf numFmtId="164" fontId="0" fillId="0" borderId="0" xfId="0" applyNumberFormat="1"/>
    <xf numFmtId="164" fontId="0" fillId="0" borderId="0" xfId="0" applyNumberFormat="1" applyFont="1"/>
    <xf numFmtId="164" fontId="9" fillId="0" borderId="0" xfId="0" applyNumberFormat="1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4.xml"/><Relationship Id="rId12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3.xml"/><Relationship Id="rId15" Type="http://schemas.openxmlformats.org/officeDocument/2006/relationships/calcChain" Target="calcChain.xml"/><Relationship Id="rId10" Type="http://schemas.openxmlformats.org/officeDocument/2006/relationships/chartsheet" Target="chartsheets/sheet5.xml"/><Relationship Id="rId4" Type="http://schemas.openxmlformats.org/officeDocument/2006/relationships/chartsheet" Target="chartsheets/sheet2.xml"/><Relationship Id="rId9" Type="http://schemas.openxmlformats.org/officeDocument/2006/relationships/chartsheet" Target="chartsheets/sheet4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33416776738901"/>
          <c:y val="5.8549984419010534E-2"/>
          <c:w val="0.79561714473585543"/>
          <c:h val="0.79020476189415179"/>
        </c:manualLayout>
      </c:layout>
      <c:scatterChart>
        <c:scatterStyle val="lineMarker"/>
        <c:varyColors val="0"/>
        <c:ser>
          <c:idx val="1"/>
          <c:order val="0"/>
          <c:tx>
            <c:v> Isostrain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Thermal_new!$I$4:$I$7</c:f>
              <c:numCache>
                <c:formatCode>General</c:formatCode>
                <c:ptCount val="4"/>
                <c:pt idx="0">
                  <c:v>0.40500000000000003</c:v>
                </c:pt>
                <c:pt idx="1">
                  <c:v>0.68799999999999994</c:v>
                </c:pt>
                <c:pt idx="2">
                  <c:v>0.76200000000000001</c:v>
                </c:pt>
                <c:pt idx="3">
                  <c:v>0.84599999999999997</c:v>
                </c:pt>
              </c:numCache>
            </c:numRef>
          </c:xVal>
          <c:yVal>
            <c:numRef>
              <c:f>Thermal_new!$K$4:$K$7</c:f>
              <c:numCache>
                <c:formatCode>0.0000</c:formatCode>
                <c:ptCount val="4"/>
                <c:pt idx="0">
                  <c:v>0.1179359</c:v>
                </c:pt>
                <c:pt idx="1">
                  <c:v>7.4008640000000001E-2</c:v>
                </c:pt>
                <c:pt idx="2">
                  <c:v>6.2522359999999999E-2</c:v>
                </c:pt>
                <c:pt idx="3">
                  <c:v>4.9483880000000001E-2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86-4553-9476-CFC4E1D97F8C}"/>
            </c:ext>
          </c:extLst>
        </c:ser>
        <c:ser>
          <c:idx val="4"/>
          <c:order val="1"/>
          <c:tx>
            <c:v> Flux law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Thermal_new!$I$4:$I$7</c:f>
              <c:numCache>
                <c:formatCode>General</c:formatCode>
                <c:ptCount val="4"/>
                <c:pt idx="0">
                  <c:v>0.40500000000000003</c:v>
                </c:pt>
                <c:pt idx="1">
                  <c:v>0.68799999999999994</c:v>
                </c:pt>
                <c:pt idx="2">
                  <c:v>0.76200000000000001</c:v>
                </c:pt>
                <c:pt idx="3">
                  <c:v>0.84599999999999997</c:v>
                </c:pt>
              </c:numCache>
            </c:numRef>
          </c:xVal>
          <c:yVal>
            <c:numRef>
              <c:f>Thermal_new!$M$4:$M$7</c:f>
              <c:numCache>
                <c:formatCode>0.0000</c:formatCode>
                <c:ptCount val="4"/>
                <c:pt idx="0">
                  <c:v>7.6347790960294135E-2</c:v>
                </c:pt>
                <c:pt idx="1">
                  <c:v>4.5829475804026076E-2</c:v>
                </c:pt>
                <c:pt idx="2">
                  <c:v>4.0116924487446366E-2</c:v>
                </c:pt>
                <c:pt idx="3">
                  <c:v>3.4396773816602937E-2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BA-4962-BEE3-23CA45C8E388}"/>
            </c:ext>
          </c:extLst>
        </c:ser>
        <c:ser>
          <c:idx val="0"/>
          <c:order val="2"/>
          <c:tx>
            <c:v> Isostress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9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Thermal_new!$I$4:$I$7</c:f>
              <c:numCache>
                <c:formatCode>General</c:formatCode>
                <c:ptCount val="4"/>
                <c:pt idx="0">
                  <c:v>0.40500000000000003</c:v>
                </c:pt>
                <c:pt idx="1">
                  <c:v>0.68799999999999994</c:v>
                </c:pt>
                <c:pt idx="2">
                  <c:v>0.76200000000000001</c:v>
                </c:pt>
                <c:pt idx="3">
                  <c:v>0.84599999999999997</c:v>
                </c:pt>
              </c:numCache>
            </c:numRef>
          </c:xVal>
          <c:yVal>
            <c:numRef>
              <c:f>Thermal_new!$L$4:$L$7</c:f>
              <c:numCache>
                <c:formatCode>0.0000</c:formatCode>
                <c:ptCount val="4"/>
                <c:pt idx="0">
                  <c:v>5.2291379526729312E-2</c:v>
                </c:pt>
                <c:pt idx="1">
                  <c:v>3.4938554684336549E-2</c:v>
                </c:pt>
                <c:pt idx="2">
                  <c:v>3.2148893864795774E-2</c:v>
                </c:pt>
                <c:pt idx="3">
                  <c:v>2.947723627582377E-2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86-4553-9476-CFC4E1D97F8C}"/>
            </c:ext>
          </c:extLst>
        </c:ser>
        <c:ser>
          <c:idx val="2"/>
          <c:order val="3"/>
          <c:tx>
            <c:v> Empirical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Thermal_new!$J$10:$J$13</c:f>
                <c:numCache>
                  <c:formatCode>General</c:formatCode>
                  <c:ptCount val="4"/>
                  <c:pt idx="0">
                    <c:v>1.6999999999999999E-3</c:v>
                  </c:pt>
                  <c:pt idx="1">
                    <c:v>2E-3</c:v>
                  </c:pt>
                  <c:pt idx="2">
                    <c:v>1.8E-3</c:v>
                  </c:pt>
                  <c:pt idx="3">
                    <c:v>8.9999999999999998E-4</c:v>
                  </c:pt>
                </c:numCache>
              </c:numRef>
            </c:plus>
            <c:minus>
              <c:numRef>
                <c:f>Thermal_new!$J$10:$J$13</c:f>
                <c:numCache>
                  <c:formatCode>General</c:formatCode>
                  <c:ptCount val="4"/>
                  <c:pt idx="0">
                    <c:v>1.6999999999999999E-3</c:v>
                  </c:pt>
                  <c:pt idx="1">
                    <c:v>2E-3</c:v>
                  </c:pt>
                  <c:pt idx="2">
                    <c:v>1.8E-3</c:v>
                  </c:pt>
                  <c:pt idx="3">
                    <c:v>8.9999999999999998E-4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Thermal_new!$I$4:$I$7</c:f>
              <c:numCache>
                <c:formatCode>General</c:formatCode>
                <c:ptCount val="4"/>
                <c:pt idx="0">
                  <c:v>0.40500000000000003</c:v>
                </c:pt>
                <c:pt idx="1">
                  <c:v>0.68799999999999994</c:v>
                </c:pt>
                <c:pt idx="2">
                  <c:v>0.76200000000000001</c:v>
                </c:pt>
                <c:pt idx="3">
                  <c:v>0.84599999999999997</c:v>
                </c:pt>
              </c:numCache>
            </c:numRef>
          </c:xVal>
          <c:yVal>
            <c:numRef>
              <c:f>Thermal_new!$J$4:$J$7</c:f>
              <c:numCache>
                <c:formatCode>General</c:formatCode>
                <c:ptCount val="4"/>
                <c:pt idx="0">
                  <c:v>3.2300000000000002E-2</c:v>
                </c:pt>
                <c:pt idx="1">
                  <c:v>2.35E-2</c:v>
                </c:pt>
                <c:pt idx="2">
                  <c:v>1.8800000000000001E-2</c:v>
                </c:pt>
                <c:pt idx="3">
                  <c:v>1.6400000000000001E-2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86-4553-9476-CFC4E1D97F8C}"/>
            </c:ext>
          </c:extLst>
        </c:ser>
        <c:ser>
          <c:idx val="3"/>
          <c:order val="4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Thermal_new!$B$8:$B$9</c:f>
              <c:numCache>
                <c:formatCode>General</c:formatCode>
                <c:ptCount val="2"/>
                <c:pt idx="0">
                  <c:v>0.3</c:v>
                </c:pt>
                <c:pt idx="1">
                  <c:v>1</c:v>
                </c:pt>
              </c:numCache>
            </c:numRef>
          </c:xVal>
          <c:yVal>
            <c:numRef>
              <c:f>Thermal_new!$C$8:$C$9</c:f>
              <c:numCache>
                <c:formatCode>General</c:formatCode>
                <c:ptCount val="2"/>
                <c:pt idx="0">
                  <c:v>2.5579999999999999E-2</c:v>
                </c:pt>
                <c:pt idx="1">
                  <c:v>2.5579999999999999E-2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BA-4962-BEE3-23CA45C8E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868703"/>
        <c:axId val="71867455"/>
      </c:scatterChart>
      <c:valAx>
        <c:axId val="71868703"/>
        <c:scaling>
          <c:orientation val="minMax"/>
          <c:max val="1"/>
          <c:min val="0.3000000000000000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Porosity</a:t>
                </a:r>
              </a:p>
            </c:rich>
          </c:tx>
          <c:layout>
            <c:manualLayout>
              <c:xMode val="edge"/>
              <c:yMode val="edge"/>
              <c:x val="0.49404006437062714"/>
              <c:y val="0.925820803024144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1867455"/>
        <c:crosses val="autoZero"/>
        <c:crossBetween val="midCat"/>
      </c:valAx>
      <c:valAx>
        <c:axId val="7186745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Thermal</a:t>
                </a:r>
                <a:r>
                  <a:rPr lang="en-US" baseline="0"/>
                  <a:t> Conductivity (W/m-K)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7580794942637465E-2"/>
              <c:y val="0.198997405502651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1868703"/>
        <c:crosses val="autoZero"/>
        <c:crossBetween val="midCat"/>
        <c:majorUnit val="2.0000000000000004E-2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3044354071125728"/>
          <c:y val="9.6555267465618391E-2"/>
          <c:w val="0.16546750886908368"/>
          <c:h val="0.23053588711122794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8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20194265476926"/>
          <c:y val="5.8549984419010534E-2"/>
          <c:w val="0.80805567251731825"/>
          <c:h val="0.77184067984679383"/>
        </c:manualLayout>
      </c:layout>
      <c:scatterChart>
        <c:scatterStyle val="lineMarker"/>
        <c:varyColors val="0"/>
        <c:ser>
          <c:idx val="1"/>
          <c:order val="0"/>
          <c:tx>
            <c:v> Isostrain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Thermal_new!$O$4:$O$7</c:f>
              <c:numCache>
                <c:formatCode>General</c:formatCode>
                <c:ptCount val="4"/>
                <c:pt idx="0">
                  <c:v>23</c:v>
                </c:pt>
                <c:pt idx="1">
                  <c:v>31</c:v>
                </c:pt>
                <c:pt idx="2">
                  <c:v>36</c:v>
                </c:pt>
                <c:pt idx="3">
                  <c:v>48</c:v>
                </c:pt>
              </c:numCache>
            </c:numRef>
          </c:xVal>
          <c:yVal>
            <c:numRef>
              <c:f>Thermal_new!$T$4:$T$7</c:f>
              <c:numCache>
                <c:formatCode>0.0000</c:formatCode>
                <c:ptCount val="4"/>
                <c:pt idx="0">
                  <c:v>7.3887520000000012E-2</c:v>
                </c:pt>
                <c:pt idx="1">
                  <c:v>7.5825440000000008E-2</c:v>
                </c:pt>
                <c:pt idx="2">
                  <c:v>7.7036640000000003E-2</c:v>
                </c:pt>
                <c:pt idx="3">
                  <c:v>7.9943520000000004E-2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5-4804-BEF3-73B3272C9AF8}"/>
            </c:ext>
          </c:extLst>
        </c:ser>
        <c:ser>
          <c:idx val="3"/>
          <c:order val="1"/>
          <c:tx>
            <c:v> Flux law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Thermal_new!$O$4:$O$7</c:f>
              <c:numCache>
                <c:formatCode>General</c:formatCode>
                <c:ptCount val="4"/>
                <c:pt idx="0">
                  <c:v>23</c:v>
                </c:pt>
                <c:pt idx="1">
                  <c:v>31</c:v>
                </c:pt>
                <c:pt idx="2">
                  <c:v>36</c:v>
                </c:pt>
                <c:pt idx="3">
                  <c:v>48</c:v>
                </c:pt>
              </c:numCache>
            </c:numRef>
          </c:xVal>
          <c:yVal>
            <c:numRef>
              <c:f>Thermal_new!$V$4:$V$7</c:f>
              <c:numCache>
                <c:formatCode>0.0000</c:formatCode>
                <c:ptCount val="4"/>
                <c:pt idx="0">
                  <c:v>4.5756868659966837E-2</c:v>
                </c:pt>
                <c:pt idx="1">
                  <c:v>4.6918568638513958E-2</c:v>
                </c:pt>
                <c:pt idx="2">
                  <c:v>4.7644616211987054E-2</c:v>
                </c:pt>
                <c:pt idx="3">
                  <c:v>4.9387087113465733E-2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145-4804-BEF3-73B3272C9AF8}"/>
            </c:ext>
          </c:extLst>
        </c:ser>
        <c:ser>
          <c:idx val="2"/>
          <c:order val="2"/>
          <c:tx>
            <c:v> Isostress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9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Thermal_new!$O$4:$O$7</c:f>
              <c:numCache>
                <c:formatCode>General</c:formatCode>
                <c:ptCount val="4"/>
                <c:pt idx="0">
                  <c:v>23</c:v>
                </c:pt>
                <c:pt idx="1">
                  <c:v>31</c:v>
                </c:pt>
                <c:pt idx="2">
                  <c:v>36</c:v>
                </c:pt>
                <c:pt idx="3">
                  <c:v>48</c:v>
                </c:pt>
              </c:numCache>
            </c:numRef>
          </c:xVal>
          <c:yVal>
            <c:numRef>
              <c:f>Thermal_new!$U$4:$U$7</c:f>
              <c:numCache>
                <c:formatCode>0.0000</c:formatCode>
                <c:ptCount val="4"/>
                <c:pt idx="0">
                  <c:v>3.4883719170461278E-2</c:v>
                </c:pt>
                <c:pt idx="1">
                  <c:v>3.5761083151204055E-2</c:v>
                </c:pt>
                <c:pt idx="2">
                  <c:v>3.6309431226865044E-2</c:v>
                </c:pt>
                <c:pt idx="3">
                  <c:v>3.7625453819688646E-2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145-4804-BEF3-73B3272C9AF8}"/>
            </c:ext>
          </c:extLst>
        </c:ser>
        <c:ser>
          <c:idx val="0"/>
          <c:order val="3"/>
          <c:tx>
            <c:v> Empirical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Thermal_new!$J$18:$K$18</c:f>
                <c:numCache>
                  <c:formatCode>General</c:formatCode>
                  <c:ptCount val="2"/>
                  <c:pt idx="0">
                    <c:v>1.3406062061619727E-4</c:v>
                  </c:pt>
                  <c:pt idx="1">
                    <c:v>2.0231069774248877E-4</c:v>
                  </c:pt>
                </c:numCache>
              </c:numRef>
            </c:plus>
            <c:minus>
              <c:numRef>
                <c:f>Thermal_new!$J$18:$K$18</c:f>
                <c:numCache>
                  <c:formatCode>General</c:formatCode>
                  <c:ptCount val="2"/>
                  <c:pt idx="0">
                    <c:v>1.3406062061619727E-4</c:v>
                  </c:pt>
                  <c:pt idx="1">
                    <c:v>2.0231069774248877E-4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Thermal_new!$O$4:$O$7</c:f>
              <c:numCache>
                <c:formatCode>General</c:formatCode>
                <c:ptCount val="4"/>
                <c:pt idx="0">
                  <c:v>23</c:v>
                </c:pt>
                <c:pt idx="1">
                  <c:v>31</c:v>
                </c:pt>
                <c:pt idx="2">
                  <c:v>36</c:v>
                </c:pt>
                <c:pt idx="3">
                  <c:v>48</c:v>
                </c:pt>
              </c:numCache>
            </c:numRef>
          </c:xVal>
          <c:yVal>
            <c:numRef>
              <c:f>Thermal_new!$S$4:$S$7</c:f>
              <c:numCache>
                <c:formatCode>General</c:formatCode>
                <c:ptCount val="4"/>
                <c:pt idx="0">
                  <c:v>2.35E-2</c:v>
                </c:pt>
                <c:pt idx="1">
                  <c:v>2.734E-2</c:v>
                </c:pt>
                <c:pt idx="2">
                  <c:v>2.7609999999999999E-2</c:v>
                </c:pt>
                <c:pt idx="3">
                  <c:v>3.3459999999999997E-2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45-4804-BEF3-73B3272C9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8145824"/>
        <c:axId val="1668140832"/>
      </c:scatterChart>
      <c:valAx>
        <c:axId val="1668145824"/>
        <c:scaling>
          <c:orientation val="minMax"/>
          <c:min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Temperature</a:t>
                </a:r>
                <a:r>
                  <a:rPr lang="en-US" baseline="0"/>
                  <a:t> (</a:t>
                </a:r>
                <a:r>
                  <a:rPr lang="en-US" baseline="0">
                    <a:sym typeface="Symbol" panose="05050102010706020507" pitchFamily="18" charset="2"/>
                  </a:rPr>
                  <a:t></a:t>
                </a:r>
                <a:r>
                  <a:rPr lang="en-US" baseline="0"/>
                  <a:t>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3431155720919501"/>
              <c:y val="0.915533531077147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68140832"/>
        <c:crosses val="autoZero"/>
        <c:crossBetween val="midCat"/>
      </c:valAx>
      <c:valAx>
        <c:axId val="1668140832"/>
        <c:scaling>
          <c:orientation val="minMax"/>
          <c:min val="1.0000000000000002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Thermal</a:t>
                </a:r>
                <a:r>
                  <a:rPr lang="en-US" baseline="0"/>
                  <a:t> Conductivity (W/m-K)</a:t>
                </a:r>
              </a:p>
            </c:rich>
          </c:tx>
          <c:layout>
            <c:manualLayout>
              <c:xMode val="edge"/>
              <c:yMode val="edge"/>
              <c:x val="2.1975714574139771E-2"/>
              <c:y val="0.185719719982052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6814582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egendEntry>
        <c:idx val="4"/>
        <c:delete val="1"/>
      </c:legendEntry>
      <c:layout>
        <c:manualLayout>
          <c:xMode val="edge"/>
          <c:yMode val="edge"/>
          <c:x val="0.17087275265182758"/>
          <c:y val="9.6822560381506662E-2"/>
          <c:w val="0.15976630803394953"/>
          <c:h val="0.24095137132723216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800" b="1" baseline="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5272738808682"/>
          <c:y val="7.0677373570376581E-2"/>
          <c:w val="0.80366047378165895"/>
          <c:h val="0.7760561412175580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9"/>
            <c:spPr>
              <a:noFill/>
              <a:ln w="19050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'Compression Test'!$D$3:$D$7</c:f>
                <c:numCache>
                  <c:formatCode>General</c:formatCode>
                  <c:ptCount val="5"/>
                  <c:pt idx="0">
                    <c:v>6.4214999999999997E-4</c:v>
                  </c:pt>
                  <c:pt idx="1">
                    <c:v>1.0589E-3</c:v>
                  </c:pt>
                  <c:pt idx="2">
                    <c:v>1.0298E-3</c:v>
                  </c:pt>
                  <c:pt idx="3">
                    <c:v>2.6225E-4</c:v>
                  </c:pt>
                  <c:pt idx="4">
                    <c:v>5.9854999999999999E-4</c:v>
                  </c:pt>
                </c:numCache>
              </c:numRef>
            </c:plus>
            <c:minus>
              <c:numRef>
                <c:f>'Compression Test'!$D$3:$D$7</c:f>
                <c:numCache>
                  <c:formatCode>General</c:formatCode>
                  <c:ptCount val="5"/>
                  <c:pt idx="0">
                    <c:v>6.4214999999999997E-4</c:v>
                  </c:pt>
                  <c:pt idx="1">
                    <c:v>1.0589E-3</c:v>
                  </c:pt>
                  <c:pt idx="2">
                    <c:v>1.0298E-3</c:v>
                  </c:pt>
                  <c:pt idx="3">
                    <c:v>2.6225E-4</c:v>
                  </c:pt>
                  <c:pt idx="4">
                    <c:v>5.9854999999999999E-4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'Compression Test'!$B$3:$B$7</c:f>
              <c:numCache>
                <c:formatCode>General</c:formatCode>
                <c:ptCount val="5"/>
                <c:pt idx="0">
                  <c:v>3195.5</c:v>
                </c:pt>
                <c:pt idx="1">
                  <c:v>2509.5</c:v>
                </c:pt>
                <c:pt idx="2">
                  <c:v>1823.5</c:v>
                </c:pt>
                <c:pt idx="3">
                  <c:v>1137.5</c:v>
                </c:pt>
                <c:pt idx="4">
                  <c:v>451.48</c:v>
                </c:pt>
              </c:numCache>
            </c:numRef>
          </c:xVal>
          <c:yVal>
            <c:numRef>
              <c:f>'Compression Test'!$C$3:$C$7</c:f>
              <c:numCache>
                <c:formatCode>General</c:formatCode>
                <c:ptCount val="5"/>
                <c:pt idx="0">
                  <c:v>2.58E-2</c:v>
                </c:pt>
                <c:pt idx="1">
                  <c:v>2.6634999999999999E-2</c:v>
                </c:pt>
                <c:pt idx="2">
                  <c:v>2.4546999999999999E-2</c:v>
                </c:pt>
                <c:pt idx="3">
                  <c:v>2.4951999999999998E-2</c:v>
                </c:pt>
                <c:pt idx="4">
                  <c:v>2.2877000000000002E-2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CD-4D05-A484-7EB459B20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632832"/>
        <c:axId val="788627840"/>
      </c:scatterChart>
      <c:valAx>
        <c:axId val="788632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Applied Pressure (Pa)</a:t>
                </a:r>
              </a:p>
            </c:rich>
          </c:tx>
          <c:layout>
            <c:manualLayout>
              <c:xMode val="edge"/>
              <c:yMode val="edge"/>
              <c:x val="0.42285261087494447"/>
              <c:y val="0.923799571498916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88627840"/>
        <c:crosses val="autoZero"/>
        <c:crossBetween val="midCat"/>
      </c:valAx>
      <c:valAx>
        <c:axId val="788627840"/>
        <c:scaling>
          <c:orientation val="minMax"/>
          <c:max val="4.0000000000000008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Thermal Conductivity (W/m-K)</a:t>
                </a:r>
              </a:p>
            </c:rich>
          </c:tx>
          <c:layout>
            <c:manualLayout>
              <c:xMode val="edge"/>
              <c:yMode val="edge"/>
              <c:x val="1.7580794942637465E-2"/>
              <c:y val="0.211124794654017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8863283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800" b="1" baseline="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7.6900841893717486E-2"/>
          <c:w val="0.79332174103237096"/>
          <c:h val="0.74366447694264759"/>
        </c:manualLayout>
      </c:layout>
      <c:scatterChart>
        <c:scatterStyle val="lineMarker"/>
        <c:varyColors val="0"/>
        <c:ser>
          <c:idx val="0"/>
          <c:order val="0"/>
          <c:tx>
            <c:v>Air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10721784776903"/>
                  <c:y val="-1.09258739384543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('Temp effect'!$E$3,'Temp effect'!$F$3,'Temp effect'!$G$3,'Temp effect'!$J$6)</c:f>
              <c:numCache>
                <c:formatCode>General</c:formatCode>
                <c:ptCount val="4"/>
                <c:pt idx="0">
                  <c:v>26.7</c:v>
                </c:pt>
                <c:pt idx="1">
                  <c:v>37.799999999999997</c:v>
                </c:pt>
                <c:pt idx="2">
                  <c:v>48.9</c:v>
                </c:pt>
                <c:pt idx="3">
                  <c:v>75</c:v>
                </c:pt>
              </c:numCache>
            </c:numRef>
          </c:xVal>
          <c:yVal>
            <c:numRef>
              <c:f>('Temp effect'!$E$4,'Temp effect'!$F$4,'Temp effect'!$G$4,'Temp effect'!$J$7)</c:f>
              <c:numCache>
                <c:formatCode>General</c:formatCode>
                <c:ptCount val="4"/>
                <c:pt idx="0">
                  <c:v>2.6020000000000001E-2</c:v>
                </c:pt>
                <c:pt idx="1">
                  <c:v>2.6870000000000002E-2</c:v>
                </c:pt>
                <c:pt idx="2">
                  <c:v>2.7629999999999998E-2</c:v>
                </c:pt>
                <c:pt idx="3">
                  <c:v>0.03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83-4834-B6DB-28FE29CF3FAD}"/>
            </c:ext>
          </c:extLst>
        </c:ser>
        <c:ser>
          <c:idx val="1"/>
          <c:order val="1"/>
          <c:tx>
            <c:v>Saturated Water Vapor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4840332458442693E-2"/>
                  <c:y val="0.1386388646592986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'Temp effect'!$E$9:$K$9</c:f>
              <c:numCache>
                <c:formatCode>General</c:formatCode>
                <c:ptCount val="7"/>
                <c:pt idx="0">
                  <c:v>27</c:v>
                </c:pt>
                <c:pt idx="1">
                  <c:v>37</c:v>
                </c:pt>
                <c:pt idx="2">
                  <c:v>47</c:v>
                </c:pt>
                <c:pt idx="3">
                  <c:v>57</c:v>
                </c:pt>
                <c:pt idx="4">
                  <c:v>67</c:v>
                </c:pt>
                <c:pt idx="5">
                  <c:v>77</c:v>
                </c:pt>
                <c:pt idx="6">
                  <c:v>87</c:v>
                </c:pt>
              </c:numCache>
            </c:numRef>
          </c:xVal>
          <c:yVal>
            <c:numRef>
              <c:f>'Temp effect'!$E$10:$K$10</c:f>
              <c:numCache>
                <c:formatCode>General</c:formatCode>
                <c:ptCount val="7"/>
                <c:pt idx="0">
                  <c:v>1.8100000000000002E-2</c:v>
                </c:pt>
                <c:pt idx="1">
                  <c:v>1.89E-2</c:v>
                </c:pt>
                <c:pt idx="2">
                  <c:v>1.9699999999999999E-2</c:v>
                </c:pt>
                <c:pt idx="3">
                  <c:v>2.0500000000000001E-2</c:v>
                </c:pt>
                <c:pt idx="4">
                  <c:v>2.1399999999999999E-2</c:v>
                </c:pt>
                <c:pt idx="5">
                  <c:v>2.2200000000000001E-2</c:v>
                </c:pt>
                <c:pt idx="6">
                  <c:v>2.3099999999999999E-2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83-4834-B6DB-28FE29CF3F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2359887"/>
        <c:axId val="1432364047"/>
      </c:scatterChart>
      <c:valAx>
        <c:axId val="14323598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sym typeface="Symbol" panose="05050102010706020507" pitchFamily="18" charset="2"/>
                  </a:rPr>
                  <a:t>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2364047"/>
        <c:crosses val="autoZero"/>
        <c:crossBetween val="midCat"/>
      </c:valAx>
      <c:valAx>
        <c:axId val="143236404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W/m-K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2359887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19427209098862641"/>
          <c:y val="0.69644683716442057"/>
          <c:w val="0.38367804024496938"/>
          <c:h val="7.0533385815783972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9.7222222222222224E-2"/>
          <c:w val="0.79965507436570427"/>
          <c:h val="0.70241469816272983"/>
        </c:manualLayout>
      </c:layout>
      <c:scatterChart>
        <c:scatterStyle val="lineMarker"/>
        <c:varyColors val="0"/>
        <c:ser>
          <c:idx val="0"/>
          <c:order val="0"/>
          <c:tx>
            <c:v>PVDF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571898374363283"/>
                  <c:y val="0.1214903891444229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('Temp effect'!$E$16,'Temp effect'!$J$16)</c:f>
              <c:numCache>
                <c:formatCode>General</c:formatCode>
                <c:ptCount val="2"/>
                <c:pt idx="0">
                  <c:v>23</c:v>
                </c:pt>
                <c:pt idx="1">
                  <c:v>75</c:v>
                </c:pt>
              </c:numCache>
            </c:numRef>
          </c:xVal>
          <c:yVal>
            <c:numRef>
              <c:f>('Temp effect'!$E$17,'Temp effect'!$J$17)</c:f>
              <c:numCache>
                <c:formatCode>General</c:formatCode>
                <c:ptCount val="2"/>
                <c:pt idx="0">
                  <c:v>0.18</c:v>
                </c:pt>
                <c:pt idx="1">
                  <c:v>0.21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53-4458-8155-73615DF8F30D}"/>
            </c:ext>
          </c:extLst>
        </c:ser>
        <c:ser>
          <c:idx val="1"/>
          <c:order val="1"/>
          <c:tx>
            <c:v>PTFE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59513657630741"/>
                  <c:y val="-3.749055765840460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('Temp effect'!$E$23,'Temp effect'!$J$23)</c:f>
              <c:numCache>
                <c:formatCode>General</c:formatCode>
                <c:ptCount val="2"/>
                <c:pt idx="0">
                  <c:v>23</c:v>
                </c:pt>
                <c:pt idx="1">
                  <c:v>75</c:v>
                </c:pt>
              </c:numCache>
            </c:numRef>
          </c:xVal>
          <c:yVal>
            <c:numRef>
              <c:f>('Temp effect'!$E$24,'Temp effect'!$J$24)</c:f>
              <c:numCache>
                <c:formatCode>General</c:formatCode>
                <c:ptCount val="2"/>
                <c:pt idx="0">
                  <c:v>0.26</c:v>
                </c:pt>
                <c:pt idx="1">
                  <c:v>0.28999999999999998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26-488B-8A38-0AE6C439E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2641759"/>
        <c:axId val="1492633023"/>
      </c:scatterChart>
      <c:valAx>
        <c:axId val="14926417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sym typeface="Symbol" panose="05050102010706020507" pitchFamily="18" charset="2"/>
                  </a:rPr>
                  <a:t>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2633023"/>
        <c:crosses val="autoZero"/>
        <c:crossBetween val="midCat"/>
      </c:valAx>
      <c:valAx>
        <c:axId val="149263302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W/m-K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2641759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19357874015748025"/>
          <c:y val="0.15020669089395564"/>
          <c:w val="9.3047835423734085E-2"/>
          <c:h val="0.12539897733077365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524121763954304"/>
          <c:y val="5.6548462468723679E-2"/>
          <c:w val="0.80062869995908925"/>
          <c:h val="0.80832904003561157"/>
        </c:manualLayout>
      </c:layout>
      <c:scatterChart>
        <c:scatterStyle val="lineMarker"/>
        <c:varyColors val="0"/>
        <c:ser>
          <c:idx val="0"/>
          <c:order val="0"/>
          <c:tx>
            <c:v> Air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'k for water vapor and air'!$C$5:$C$15</c:f>
              <c:numCache>
                <c:formatCode>General</c:formatCode>
                <c:ptCount val="11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35</c:v>
                </c:pt>
                <c:pt idx="4">
                  <c:v>40</c:v>
                </c:pt>
                <c:pt idx="5">
                  <c:v>45</c:v>
                </c:pt>
                <c:pt idx="6">
                  <c:v>50</c:v>
                </c:pt>
                <c:pt idx="7">
                  <c:v>55</c:v>
                </c:pt>
                <c:pt idx="8">
                  <c:v>60</c:v>
                </c:pt>
                <c:pt idx="9">
                  <c:v>70</c:v>
                </c:pt>
                <c:pt idx="10">
                  <c:v>80</c:v>
                </c:pt>
              </c:numCache>
            </c:numRef>
          </c:xVal>
          <c:yVal>
            <c:numRef>
              <c:f>'k for water vapor and air'!$G$5:$G$15</c:f>
              <c:numCache>
                <c:formatCode>General</c:formatCode>
                <c:ptCount val="11"/>
                <c:pt idx="0">
                  <c:v>2.53E-2</c:v>
                </c:pt>
                <c:pt idx="1">
                  <c:v>2.5700000000000001E-2</c:v>
                </c:pt>
                <c:pt idx="2">
                  <c:v>2.6099999999999998E-2</c:v>
                </c:pt>
                <c:pt idx="3">
                  <c:v>2.6499999999999999E-2</c:v>
                </c:pt>
                <c:pt idx="4">
                  <c:v>2.69E-2</c:v>
                </c:pt>
                <c:pt idx="5">
                  <c:v>2.7299999999999998E-2</c:v>
                </c:pt>
                <c:pt idx="6">
                  <c:v>2.7699999999999999E-2</c:v>
                </c:pt>
                <c:pt idx="7">
                  <c:v>2.81E-2</c:v>
                </c:pt>
                <c:pt idx="8">
                  <c:v>2.8499999999999998E-2</c:v>
                </c:pt>
                <c:pt idx="9">
                  <c:v>2.93E-2</c:v>
                </c:pt>
                <c:pt idx="10">
                  <c:v>3.0099999999999998E-2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AC-457C-8F83-92AF85BAB4C9}"/>
            </c:ext>
          </c:extLst>
        </c:ser>
        <c:ser>
          <c:idx val="1"/>
          <c:order val="1"/>
          <c:tx>
            <c:v> Air-Saturated Water Vapor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'k for water vapor and air'!$C$5:$C$15</c:f>
              <c:numCache>
                <c:formatCode>General</c:formatCode>
                <c:ptCount val="11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35</c:v>
                </c:pt>
                <c:pt idx="4">
                  <c:v>40</c:v>
                </c:pt>
                <c:pt idx="5">
                  <c:v>45</c:v>
                </c:pt>
                <c:pt idx="6">
                  <c:v>50</c:v>
                </c:pt>
                <c:pt idx="7">
                  <c:v>55</c:v>
                </c:pt>
                <c:pt idx="8">
                  <c:v>60</c:v>
                </c:pt>
                <c:pt idx="9">
                  <c:v>70</c:v>
                </c:pt>
                <c:pt idx="10">
                  <c:v>80</c:v>
                </c:pt>
              </c:numCache>
            </c:numRef>
          </c:xVal>
          <c:yVal>
            <c:numRef>
              <c:f>'k for water vapor and air'!$H$5:$H$15</c:f>
              <c:numCache>
                <c:formatCode>General</c:formatCode>
                <c:ptCount val="11"/>
                <c:pt idx="0">
                  <c:v>2.5118948412373207E-2</c:v>
                </c:pt>
                <c:pt idx="1">
                  <c:v>2.5453916065638238E-2</c:v>
                </c:pt>
                <c:pt idx="2">
                  <c:v>2.5769496903320286E-2</c:v>
                </c:pt>
                <c:pt idx="3">
                  <c:v>2.6061089107072801E-2</c:v>
                </c:pt>
                <c:pt idx="4">
                  <c:v>2.6323285760267524E-2</c:v>
                </c:pt>
                <c:pt idx="5">
                  <c:v>2.6549789414033957E-2</c:v>
                </c:pt>
                <c:pt idx="6">
                  <c:v>2.6733325619585982E-2</c:v>
                </c:pt>
                <c:pt idx="7">
                  <c:v>2.6865556324093046E-2</c:v>
                </c:pt>
                <c:pt idx="8">
                  <c:v>2.693699403486316E-2</c:v>
                </c:pt>
                <c:pt idx="9">
                  <c:v>2.6853290802110186E-2</c:v>
                </c:pt>
                <c:pt idx="10">
                  <c:v>2.6380198517412773E-2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AC-457C-8F83-92AF85BAB4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0076032"/>
        <c:axId val="1470075200"/>
      </c:scatterChart>
      <c:valAx>
        <c:axId val="1470076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Temperature</a:t>
                </a:r>
                <a:r>
                  <a:rPr lang="en-US" baseline="0"/>
                  <a:t> (°C)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70075200"/>
        <c:crosses val="autoZero"/>
        <c:crossBetween val="midCat"/>
      </c:valAx>
      <c:valAx>
        <c:axId val="14700752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Thermal</a:t>
                </a:r>
                <a:r>
                  <a:rPr lang="en-US" baseline="0"/>
                  <a:t> Conductivity (W/m-K)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7602490036228328E-2"/>
              <c:y val="0.21823729189181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7007603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6769317058037164"/>
          <c:y val="9.4660050424224512E-2"/>
          <c:w val="0.31834553687941114"/>
          <c:h val="9.5203585099953705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800" b="1" baseline="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3047580084977"/>
          <c:y val="6.2396952894298266E-2"/>
          <c:w val="0.81522294292843067"/>
          <c:h val="0.80187731209207036"/>
        </c:manualLayout>
      </c:layout>
      <c:scatterChart>
        <c:scatterStyle val="lineMarker"/>
        <c:varyColors val="0"/>
        <c:ser>
          <c:idx val="0"/>
          <c:order val="0"/>
          <c:tx>
            <c:v> PVDF-Air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7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'k for water vapor and air'!$C$5:$C$15</c:f>
              <c:numCache>
                <c:formatCode>General</c:formatCode>
                <c:ptCount val="11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35</c:v>
                </c:pt>
                <c:pt idx="4">
                  <c:v>40</c:v>
                </c:pt>
                <c:pt idx="5">
                  <c:v>45</c:v>
                </c:pt>
                <c:pt idx="6">
                  <c:v>50</c:v>
                </c:pt>
                <c:pt idx="7">
                  <c:v>55</c:v>
                </c:pt>
                <c:pt idx="8">
                  <c:v>60</c:v>
                </c:pt>
                <c:pt idx="9">
                  <c:v>70</c:v>
                </c:pt>
                <c:pt idx="10">
                  <c:v>80</c:v>
                </c:pt>
              </c:numCache>
            </c:numRef>
          </c:xVal>
          <c:yVal>
            <c:numRef>
              <c:f>'k for water vapor and air'!$J$5:$J$15</c:f>
              <c:numCache>
                <c:formatCode>0.0000</c:formatCode>
                <c:ptCount val="11"/>
                <c:pt idx="0">
                  <c:v>3.455470531767238E-2</c:v>
                </c:pt>
                <c:pt idx="1">
                  <c:v>3.5103061009712243E-2</c:v>
                </c:pt>
                <c:pt idx="2">
                  <c:v>3.5651413138012442E-2</c:v>
                </c:pt>
                <c:pt idx="3">
                  <c:v>3.6199761872878544E-2</c:v>
                </c:pt>
                <c:pt idx="4">
                  <c:v>3.6748107373934774E-2</c:v>
                </c:pt>
                <c:pt idx="5">
                  <c:v>3.7296449790948434E-2</c:v>
                </c:pt>
                <c:pt idx="6">
                  <c:v>3.784478926457923E-2</c:v>
                </c:pt>
                <c:pt idx="7">
                  <c:v>3.839312592706115E-2</c:v>
                </c:pt>
                <c:pt idx="8">
                  <c:v>3.894145990282414E-2</c:v>
                </c:pt>
                <c:pt idx="9">
                  <c:v>4.0038120256247742E-2</c:v>
                </c:pt>
                <c:pt idx="10">
                  <c:v>4.113477118458507E-2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6D-4B23-B865-89893F5683F3}"/>
            </c:ext>
          </c:extLst>
        </c:ser>
        <c:ser>
          <c:idx val="1"/>
          <c:order val="1"/>
          <c:tx>
            <c:v> PVDF-Air-Water Vapor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8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'k for water vapor and air'!$C$5:$C$15</c:f>
              <c:numCache>
                <c:formatCode>General</c:formatCode>
                <c:ptCount val="11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35</c:v>
                </c:pt>
                <c:pt idx="4">
                  <c:v>40</c:v>
                </c:pt>
                <c:pt idx="5">
                  <c:v>45</c:v>
                </c:pt>
                <c:pt idx="6">
                  <c:v>50</c:v>
                </c:pt>
                <c:pt idx="7">
                  <c:v>55</c:v>
                </c:pt>
                <c:pt idx="8">
                  <c:v>60</c:v>
                </c:pt>
                <c:pt idx="9">
                  <c:v>70</c:v>
                </c:pt>
                <c:pt idx="10">
                  <c:v>80</c:v>
                </c:pt>
              </c:numCache>
            </c:numRef>
          </c:xVal>
          <c:yVal>
            <c:numRef>
              <c:f>'k for water vapor and air'!$K$5:$K$15</c:f>
              <c:numCache>
                <c:formatCode>0.0000</c:formatCode>
                <c:ptCount val="11"/>
                <c:pt idx="0">
                  <c:v>3.4322243482482299E-2</c:v>
                </c:pt>
                <c:pt idx="1">
                  <c:v>3.4787018021163886E-2</c:v>
                </c:pt>
                <c:pt idx="2">
                  <c:v>3.5226825079228467E-2</c:v>
                </c:pt>
                <c:pt idx="3">
                  <c:v>3.5635711986075902E-2</c:v>
                </c:pt>
                <c:pt idx="4">
                  <c:v>3.6006669672495203E-2</c:v>
                </c:pt>
                <c:pt idx="5">
                  <c:v>3.6331512976274585E-2</c:v>
                </c:pt>
                <c:pt idx="6">
                  <c:v>3.6600755879145644E-2</c:v>
                </c:pt>
                <c:pt idx="7">
                  <c:v>3.6803481695456233E-2</c:v>
                </c:pt>
                <c:pt idx="8">
                  <c:v>3.6927207987964963E-2</c:v>
                </c:pt>
                <c:pt idx="9">
                  <c:v>3.687905148866915E-2</c:v>
                </c:pt>
                <c:pt idx="10">
                  <c:v>3.6319579855680309E-2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6D-4B23-B865-89893F568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0892976"/>
        <c:axId val="1400880080"/>
      </c:scatterChart>
      <c:valAx>
        <c:axId val="1400892976"/>
        <c:scaling>
          <c:orientation val="minMax"/>
          <c:min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Temperature</a:t>
                </a:r>
                <a:r>
                  <a:rPr lang="en-US" baseline="0"/>
                  <a:t> (°C)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541403158699844"/>
              <c:y val="0.934489265269758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00880080"/>
        <c:crosses val="autoZero"/>
        <c:crossBetween val="midCat"/>
      </c:valAx>
      <c:valAx>
        <c:axId val="14008800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Thermal</a:t>
                </a:r>
                <a:r>
                  <a:rPr lang="en-US" baseline="0"/>
                  <a:t> Conductivity (W/m-K)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3201867527171245E-2"/>
              <c:y val="0.231181823334354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0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0089297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5441564930665364"/>
          <c:y val="9.4515489942220379E-2"/>
          <c:w val="0.24938281558065231"/>
          <c:h val="8.6336359763277429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600" b="1" baseline="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0.1401</cdr:x>
      <cdr:y>0.64883</cdr:y>
    </cdr:from>
    <cdr:to>
      <cdr:x>0.19284</cdr:x>
      <cdr:y>0.70053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212999" y="4075804"/>
          <a:ext cx="456635" cy="3247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Air</a:t>
          </a:r>
        </a:p>
      </cdr:txBody>
    </cdr:sp>
  </cdr:relSizeAnchor>
  <cdr:relSizeAnchor xmlns:cdr="http://schemas.openxmlformats.org/drawingml/2006/chartDrawing">
    <cdr:from>
      <cdr:x>0.80919</cdr:x>
      <cdr:y>0.77997</cdr:y>
    </cdr:from>
    <cdr:to>
      <cdr:x>0.91469</cdr:x>
      <cdr:y>0.83612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013864" y="4895850"/>
          <a:ext cx="914400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at 23.5 </a:t>
          </a:r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  <a:sym typeface="Symbol" panose="05050102010706020507" pitchFamily="18" charset="2"/>
            </a:rPr>
            <a:t></a:t>
          </a:r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C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0.17481</cdr:x>
      <cdr:y>0.11163</cdr:y>
    </cdr:from>
    <cdr:to>
      <cdr:x>0.3696</cdr:x>
      <cdr:y>0.16813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515341" y="701386"/>
          <a:ext cx="1688524" cy="35502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SM2 Membranes</a:t>
          </a:r>
        </a:p>
      </cdr:txBody>
    </cdr:sp>
  </cdr:relSizeAnchor>
  <cdr:relSizeAnchor xmlns:cdr="http://schemas.openxmlformats.org/drawingml/2006/chartDrawing">
    <cdr:from>
      <cdr:x>0.81811</cdr:x>
      <cdr:y>0.46167</cdr:y>
    </cdr:from>
    <cdr:to>
      <cdr:x>0.93298</cdr:x>
      <cdr:y>0.51679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091795" y="2900796"/>
          <a:ext cx="995796" cy="3463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</a:t>
          </a:r>
          <a:r>
            <a:rPr lang="en-US" sz="1600" b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kg Load</a:t>
          </a:r>
          <a:endParaRPr lang="en-US" sz="1600" b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0.19865</cdr:x>
      <cdr:y>0.46011</cdr:y>
    </cdr:from>
    <cdr:to>
      <cdr:x>0.31352</cdr:x>
      <cdr:y>0.51523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1722004" y="2890982"/>
          <a:ext cx="995796" cy="3463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No Load</a:t>
          </a:r>
          <a:endParaRPr lang="en-US" sz="1600" b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356925</xdr:colOff>
      <xdr:row>0</xdr:row>
      <xdr:rowOff>159204</xdr:rowOff>
    </xdr:from>
    <xdr:to>
      <xdr:col>24</xdr:col>
      <xdr:colOff>34540</xdr:colOff>
      <xdr:row>16</xdr:row>
      <xdr:rowOff>54430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377860</xdr:colOff>
      <xdr:row>16</xdr:row>
      <xdr:rowOff>156586</xdr:rowOff>
    </xdr:from>
    <xdr:to>
      <xdr:col>24</xdr:col>
      <xdr:colOff>55475</xdr:colOff>
      <xdr:row>35</xdr:row>
      <xdr:rowOff>71698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0.77115</cdr:x>
      <cdr:y>0.73248</cdr:y>
    </cdr:from>
    <cdr:to>
      <cdr:x>0.92994</cdr:x>
      <cdr:y>0.83619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676485" y="4600755"/>
          <a:ext cx="1374836" cy="651474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txBody>
        <a:bodyPr xmlns:a="http://schemas.openxmlformats.org/drawingml/2006/main" vertOverflow="clip" vert="horz" wrap="none" rtlCol="0" anchor="ctr" anchorCtr="0"/>
        <a:lstStyle xmlns:a="http://schemas.openxmlformats.org/drawingml/2006/main"/>
        <a:p xmlns:a="http://schemas.openxmlformats.org/drawingml/2006/main">
          <a:pPr algn="ctr"/>
          <a:r>
            <a:rPr lang="en-US" sz="1400" b="1">
              <a:latin typeface="Times New Roman" panose="02020603050405020304" pitchFamily="18" charset="0"/>
              <a:cs typeface="Times New Roman" panose="02020603050405020304" pitchFamily="18" charset="0"/>
            </a:rPr>
            <a:t>SM2 membrane</a:t>
          </a:r>
        </a:p>
        <a:p xmlns:a="http://schemas.openxmlformats.org/drawingml/2006/main">
          <a:pPr algn="ctr"/>
          <a:r>
            <a:rPr lang="en-US" sz="1400" b="1">
              <a:latin typeface="Times New Roman" panose="02020603050405020304" pitchFamily="18" charset="0"/>
              <a:cs typeface="Times New Roman" panose="02020603050405020304" pitchFamily="18" charset="0"/>
            </a:rPr>
            <a:t>Porosity:</a:t>
          </a:r>
          <a:r>
            <a:rPr lang="en-US" sz="14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0.688</a:t>
          </a:r>
          <a:endParaRPr lang="en-US" sz="1400" b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3"/>
  <sheetViews>
    <sheetView topLeftCell="J1" zoomScale="130" zoomScaleNormal="130" workbookViewId="0">
      <selection activeCell="W28" sqref="W28"/>
    </sheetView>
  </sheetViews>
  <sheetFormatPr defaultRowHeight="15" x14ac:dyDescent="0.25"/>
  <cols>
    <col min="1" max="1" width="24.140625" customWidth="1"/>
    <col min="2" max="2" width="10.28515625" bestFit="1" customWidth="1"/>
    <col min="3" max="5" width="12.7109375" customWidth="1"/>
    <col min="6" max="6" width="30.140625" customWidth="1"/>
    <col min="7" max="7" width="10.42578125" customWidth="1"/>
    <col min="8" max="8" width="22.7109375" customWidth="1"/>
    <col min="9" max="9" width="12.7109375" customWidth="1"/>
    <col min="10" max="10" width="23" customWidth="1"/>
    <col min="11" max="12" width="12.85546875" customWidth="1"/>
    <col min="13" max="13" width="12.5703125" customWidth="1"/>
    <col min="14" max="14" width="12.42578125" customWidth="1"/>
    <col min="17" max="18" width="12.28515625" customWidth="1"/>
    <col min="19" max="19" width="11.85546875" customWidth="1"/>
    <col min="20" max="20" width="12.5703125" customWidth="1"/>
    <col min="21" max="21" width="12" customWidth="1"/>
    <col min="22" max="22" width="12.28515625" customWidth="1"/>
  </cols>
  <sheetData>
    <row r="1" spans="1:25" x14ac:dyDescent="0.25">
      <c r="B1" s="4" t="s">
        <v>77</v>
      </c>
    </row>
    <row r="2" spans="1:25" ht="15.75" x14ac:dyDescent="0.25">
      <c r="A2" s="6" t="s">
        <v>34</v>
      </c>
      <c r="B2" s="12">
        <v>23.5</v>
      </c>
      <c r="C2" s="12">
        <v>50</v>
      </c>
      <c r="D2" s="12">
        <v>23</v>
      </c>
      <c r="E2" s="12">
        <v>23.5</v>
      </c>
      <c r="F2" s="6" t="s">
        <v>75</v>
      </c>
      <c r="G2" s="6"/>
      <c r="J2" s="12" t="s">
        <v>72</v>
      </c>
    </row>
    <row r="3" spans="1:25" ht="15.75" x14ac:dyDescent="0.25">
      <c r="A3" s="6" t="s">
        <v>73</v>
      </c>
      <c r="B3" s="6">
        <f>0.00008*B2+0.0237</f>
        <v>2.5579999999999999E-2</v>
      </c>
      <c r="C3" s="6">
        <f>0.00008*C2+0.0237</f>
        <v>2.7699999999999999E-2</v>
      </c>
      <c r="D3" s="6"/>
      <c r="F3" s="6" t="s">
        <v>76</v>
      </c>
      <c r="G3" s="6"/>
      <c r="H3" s="13" t="s">
        <v>0</v>
      </c>
      <c r="I3" s="14" t="s">
        <v>1</v>
      </c>
      <c r="J3" s="14" t="s">
        <v>68</v>
      </c>
      <c r="K3" s="14" t="s">
        <v>69</v>
      </c>
      <c r="L3" s="14" t="s">
        <v>70</v>
      </c>
      <c r="M3" s="14" t="s">
        <v>71</v>
      </c>
      <c r="O3" s="12" t="s">
        <v>104</v>
      </c>
      <c r="P3" s="12" t="s">
        <v>73</v>
      </c>
      <c r="Q3" s="12" t="s">
        <v>74</v>
      </c>
      <c r="R3" s="12" t="s">
        <v>83</v>
      </c>
      <c r="S3" s="14" t="s">
        <v>27</v>
      </c>
      <c r="T3" s="14" t="s">
        <v>69</v>
      </c>
      <c r="U3" s="14" t="s">
        <v>70</v>
      </c>
      <c r="V3" s="14" t="s">
        <v>71</v>
      </c>
      <c r="W3" s="6"/>
      <c r="X3" s="6"/>
      <c r="Y3" s="6"/>
    </row>
    <row r="4" spans="1:25" ht="15.75" x14ac:dyDescent="0.25">
      <c r="A4" s="6" t="s">
        <v>74</v>
      </c>
      <c r="B4" s="6">
        <f>0.0006*B2+0.1667</f>
        <v>0.18079999999999999</v>
      </c>
      <c r="C4" s="6">
        <f>0.0006*C2+0.1667</f>
        <v>0.19669999999999999</v>
      </c>
      <c r="D4" s="6">
        <v>0.16500000000000001</v>
      </c>
      <c r="E4">
        <f>0.0006*E2+0.1512</f>
        <v>0.1653</v>
      </c>
      <c r="F4" s="6" t="s">
        <v>78</v>
      </c>
      <c r="G4" s="6"/>
      <c r="H4" s="6" t="s">
        <v>26</v>
      </c>
      <c r="I4" s="6">
        <v>0.40500000000000003</v>
      </c>
      <c r="J4" s="6">
        <v>3.2300000000000002E-2</v>
      </c>
      <c r="K4" s="15">
        <f>$B$3*I4+(1-I4)*$B$4</f>
        <v>0.1179359</v>
      </c>
      <c r="L4" s="15">
        <f>1/((1-I4)/$B$4+I4/$B$3)</f>
        <v>5.2291379526729312E-2</v>
      </c>
      <c r="M4" s="15">
        <f>$B$3*(1+2*$B$6*(1-I4))/(1-$B$6*(1-I4))</f>
        <v>7.6347790960294135E-2</v>
      </c>
      <c r="O4" s="6">
        <v>23</v>
      </c>
      <c r="P4" s="15">
        <f>0.00008*O4+0.0237</f>
        <v>2.554E-2</v>
      </c>
      <c r="Q4" s="15">
        <f>0.0006*O4+0.1667</f>
        <v>0.18049999999999999</v>
      </c>
      <c r="R4" s="15">
        <f>(Q4-P4)/(Q4+2*P4)</f>
        <v>0.66914241298903177</v>
      </c>
      <c r="S4" s="6">
        <v>2.35E-2</v>
      </c>
      <c r="T4" s="15">
        <f>$P4*$I$5+(1-$I$5)*$Q4</f>
        <v>7.3887520000000012E-2</v>
      </c>
      <c r="U4" s="15">
        <f>1/((1-$I$5)/$Q4+$I$5/$P4)</f>
        <v>3.4883719170461278E-2</v>
      </c>
      <c r="V4" s="15">
        <f>$P4*(1+2*$R4*(1-$I$5))/(1-$R4*(1-$I$5))</f>
        <v>4.5756868659966837E-2</v>
      </c>
      <c r="W4" s="6"/>
      <c r="X4" s="6"/>
      <c r="Y4" s="6"/>
    </row>
    <row r="5" spans="1:25" ht="15.75" x14ac:dyDescent="0.25">
      <c r="A5" s="6" t="s">
        <v>80</v>
      </c>
      <c r="B5" s="6">
        <f>0.00008*B2+0.0158</f>
        <v>1.7680000000000001E-2</v>
      </c>
      <c r="C5" s="6">
        <f>0.00008*C2+0.0158</f>
        <v>1.9800000000000002E-2</v>
      </c>
      <c r="D5" s="6"/>
      <c r="E5" s="6"/>
      <c r="F5" s="6" t="s">
        <v>79</v>
      </c>
      <c r="G5" s="6"/>
      <c r="H5" s="6" t="s">
        <v>27</v>
      </c>
      <c r="I5" s="6">
        <v>0.68799999999999994</v>
      </c>
      <c r="J5" s="6">
        <v>2.35E-2</v>
      </c>
      <c r="K5" s="15">
        <f>$B$3*I5+(1-I5)*$B$4</f>
        <v>7.4008640000000001E-2</v>
      </c>
      <c r="L5" s="15">
        <f>1/((1-I5)/$B$4+I5/$B$3)</f>
        <v>3.4938554684336549E-2</v>
      </c>
      <c r="M5" s="15">
        <f>$B$3*(1+2*$B$6*(1-I5))/(1-$B$6*(1-I5))</f>
        <v>4.5829475804026076E-2</v>
      </c>
      <c r="O5" s="6">
        <v>31</v>
      </c>
      <c r="P5" s="15">
        <f>0.00008*O5+0.0237</f>
        <v>2.6179999999999998E-2</v>
      </c>
      <c r="Q5" s="15">
        <f>0.0006*O5+0.1667</f>
        <v>0.18529999999999999</v>
      </c>
      <c r="R5" s="15">
        <f>(Q5-P5)/(Q5+2*P5)</f>
        <v>0.66952789699570814</v>
      </c>
      <c r="S5" s="6">
        <v>2.734E-2</v>
      </c>
      <c r="T5" s="15">
        <f>$P5*$I$5+(1-$I$5)*$Q5</f>
        <v>7.5825440000000008E-2</v>
      </c>
      <c r="U5" s="15">
        <f>1/((1-$I$5)/$Q5+$I$5/$P5)</f>
        <v>3.5761083151204055E-2</v>
      </c>
      <c r="V5" s="15">
        <f>$P5*(1+2*$R5*(1-$I$5))/(1-$R5*(1-$I$5))</f>
        <v>4.6918568638513958E-2</v>
      </c>
      <c r="W5" s="6"/>
      <c r="X5" s="6"/>
      <c r="Y5" s="6"/>
    </row>
    <row r="6" spans="1:25" ht="15.75" x14ac:dyDescent="0.25">
      <c r="A6" s="6" t="s">
        <v>59</v>
      </c>
      <c r="B6" s="15">
        <f>(B4-B3)/(B4+2*B3)</f>
        <v>0.66916709777547856</v>
      </c>
      <c r="C6" s="15">
        <f>(C4-C3)/(C4+2*C3)</f>
        <v>0.67036890122967074</v>
      </c>
      <c r="D6" s="15"/>
      <c r="E6" s="6"/>
      <c r="F6" s="6"/>
      <c r="G6" s="6"/>
      <c r="H6" s="6" t="s">
        <v>28</v>
      </c>
      <c r="I6" s="6">
        <v>0.76200000000000001</v>
      </c>
      <c r="J6" s="6">
        <v>1.8800000000000001E-2</v>
      </c>
      <c r="K6" s="15">
        <f>$B$3*I6+(1-I6)*$B$4</f>
        <v>6.2522359999999999E-2</v>
      </c>
      <c r="L6" s="15">
        <f>1/((1-I6)/$B$4+I6/$B$3)</f>
        <v>3.2148893864795774E-2</v>
      </c>
      <c r="M6" s="15">
        <f>$B$3*(1+2*$B$6*(1-I6))/(1-$B$6*(1-I6))</f>
        <v>4.0116924487446366E-2</v>
      </c>
      <c r="O6" s="6">
        <v>36</v>
      </c>
      <c r="P6" s="15">
        <f>0.00008*O6+0.0237</f>
        <v>2.6579999999999999E-2</v>
      </c>
      <c r="Q6" s="15">
        <f>0.0006*O6+0.1667</f>
        <v>0.1883</v>
      </c>
      <c r="R6" s="15">
        <f>(Q6-P6)/(Q6+2*P6)</f>
        <v>0.66975896628841214</v>
      </c>
      <c r="S6" s="6">
        <v>2.7609999999999999E-2</v>
      </c>
      <c r="T6" s="15">
        <f>$P6*$I$5+(1-$I$5)*$Q6</f>
        <v>7.7036640000000003E-2</v>
      </c>
      <c r="U6" s="15">
        <f>1/((1-$I$5)/$Q6+$I$5/$P6)</f>
        <v>3.6309431226865044E-2</v>
      </c>
      <c r="V6" s="15">
        <f>$P6*(1+2*$R6*(1-$I$5))/(1-$R6*(1-$I$5))</f>
        <v>4.7644616211987054E-2</v>
      </c>
      <c r="W6" s="6"/>
      <c r="X6" s="6"/>
      <c r="Y6" s="6"/>
    </row>
    <row r="7" spans="1:25" ht="15.75" x14ac:dyDescent="0.25">
      <c r="A7" s="6"/>
      <c r="B7" s="15">
        <f>(E4-B3)/(E4+2*B3)</f>
        <v>0.64547722442945588</v>
      </c>
      <c r="C7" s="6"/>
      <c r="D7" s="6"/>
      <c r="E7" s="6"/>
      <c r="F7" s="6" t="s">
        <v>103</v>
      </c>
      <c r="G7" s="6"/>
      <c r="H7" s="6" t="s">
        <v>29</v>
      </c>
      <c r="I7" s="6">
        <v>0.84599999999999997</v>
      </c>
      <c r="J7" s="6">
        <v>1.6400000000000001E-2</v>
      </c>
      <c r="K7" s="15">
        <f>$B$3*I7+(1-I7)*$B$4</f>
        <v>4.9483880000000001E-2</v>
      </c>
      <c r="L7" s="15">
        <f>1/((1-I7)/$B$4+I7/$B$3)</f>
        <v>2.947723627582377E-2</v>
      </c>
      <c r="M7" s="15">
        <f>$B$3*(1+2*$B$6*(1-I7))/(1-$B$6*(1-I7))</f>
        <v>3.4396773816602937E-2</v>
      </c>
      <c r="O7" s="6">
        <v>48</v>
      </c>
      <c r="P7" s="15">
        <f>0.00008*O7+0.0237</f>
        <v>2.7539999999999999E-2</v>
      </c>
      <c r="Q7" s="15">
        <f>0.0006*O7+0.1667</f>
        <v>0.19549999999999998</v>
      </c>
      <c r="R7" s="15">
        <f>(Q7-P7)/(Q7+2*P7)</f>
        <v>0.67028493894165531</v>
      </c>
      <c r="S7" s="6">
        <v>3.3459999999999997E-2</v>
      </c>
      <c r="T7" s="15">
        <f>$P7*$I$5+(1-$I$5)*$Q7</f>
        <v>7.9943520000000004E-2</v>
      </c>
      <c r="U7" s="15">
        <f>1/((1-$I$5)/$Q7+$I$5/$P7)</f>
        <v>3.7625453819688646E-2</v>
      </c>
      <c r="V7" s="15">
        <f>$P7*(1+2*$R7*(1-$I$5))/(1-$R7*(1-$I$5))</f>
        <v>4.9387087113465733E-2</v>
      </c>
      <c r="W7" s="6"/>
      <c r="X7" s="6"/>
      <c r="Y7" s="6"/>
    </row>
    <row r="8" spans="1:25" ht="15.75" x14ac:dyDescent="0.25">
      <c r="A8" s="6" t="s">
        <v>30</v>
      </c>
      <c r="B8" s="6">
        <v>0.3</v>
      </c>
      <c r="C8" s="6">
        <v>2.5579999999999999E-2</v>
      </c>
      <c r="D8" s="6"/>
      <c r="E8" s="6"/>
      <c r="F8" s="6"/>
      <c r="H8" s="6"/>
      <c r="I8" s="6"/>
      <c r="J8" s="6"/>
      <c r="K8" s="6"/>
      <c r="L8" s="6"/>
      <c r="M8" s="6"/>
      <c r="N8" s="6"/>
      <c r="O8" s="6">
        <v>80</v>
      </c>
      <c r="P8" s="6">
        <f>0.00008*O8+0.0237</f>
        <v>3.0099999999999998E-2</v>
      </c>
      <c r="Q8" s="6">
        <f>0.0006*O8+0.1667</f>
        <v>0.21469999999999997</v>
      </c>
      <c r="R8" s="15">
        <f>(Q8-P8)/(Q8+2*P8)</f>
        <v>0.67151691524190615</v>
      </c>
      <c r="S8" s="6">
        <f>0.0004*O8+0.0146</f>
        <v>4.6600000000000003E-2</v>
      </c>
      <c r="T8" s="15">
        <f>$P8*$I$5+(1-$I$5)*$Q8</f>
        <v>8.7695200000000001E-2</v>
      </c>
      <c r="U8" s="15">
        <f>1/((1-$I$5)/$Q8+$I$5/$P8)</f>
        <v>4.113477118458507E-2</v>
      </c>
      <c r="V8" s="15">
        <f>$P8*(1+2*$R8*(1-$I$5))/(1-$R8*(1-$I$5))</f>
        <v>5.4033417761595696E-2</v>
      </c>
      <c r="W8" s="6"/>
      <c r="X8" s="6"/>
      <c r="Y8" s="6"/>
    </row>
    <row r="9" spans="1:25" ht="15.75" x14ac:dyDescent="0.25">
      <c r="A9" s="6"/>
      <c r="B9" s="6">
        <v>1</v>
      </c>
      <c r="C9" s="6">
        <v>2.5579999999999999E-2</v>
      </c>
      <c r="D9" s="6"/>
      <c r="E9" s="6"/>
      <c r="F9" s="6"/>
      <c r="G9" s="6"/>
      <c r="H9" s="6"/>
      <c r="I9" s="6"/>
      <c r="J9" s="14" t="s">
        <v>2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5.75" x14ac:dyDescent="0.25">
      <c r="A10" s="6"/>
      <c r="B10" s="6"/>
      <c r="C10" s="6"/>
      <c r="D10" s="6"/>
      <c r="E10" s="6"/>
      <c r="F10" s="6"/>
      <c r="G10" s="6"/>
      <c r="H10" s="6"/>
      <c r="I10" s="6"/>
      <c r="J10" s="6">
        <v>1.6999999999999999E-3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5.75" x14ac:dyDescent="0.25">
      <c r="A11" s="6"/>
      <c r="B11" s="6"/>
      <c r="C11" s="6"/>
      <c r="D11" s="6"/>
      <c r="E11" s="6"/>
      <c r="F11" s="6"/>
      <c r="G11" s="6"/>
      <c r="H11" s="6"/>
      <c r="I11" s="6"/>
      <c r="J11" s="6">
        <v>2E-3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5.75" x14ac:dyDescent="0.25">
      <c r="A12" s="6"/>
      <c r="B12" s="6"/>
      <c r="C12" s="6"/>
      <c r="D12" s="6"/>
      <c r="E12" s="6"/>
      <c r="F12" s="6"/>
      <c r="G12" s="6"/>
      <c r="H12" s="6"/>
      <c r="I12" s="6"/>
      <c r="J12" s="6">
        <v>1.8E-3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5.75" x14ac:dyDescent="0.25">
      <c r="A13" s="6"/>
      <c r="B13" s="6"/>
      <c r="C13" s="6"/>
      <c r="D13" s="6"/>
      <c r="E13" s="6"/>
      <c r="F13" s="6"/>
      <c r="G13" s="6"/>
      <c r="H13" s="6"/>
      <c r="I13" s="6"/>
      <c r="J13" s="6">
        <v>8.9999999999999998E-4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15.7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ht="15.75" x14ac:dyDescent="0.25">
      <c r="C15" s="6"/>
      <c r="D15" s="6"/>
      <c r="E15" s="6"/>
      <c r="F15" s="6"/>
      <c r="G15" s="6"/>
      <c r="H15" s="6" t="s">
        <v>27</v>
      </c>
      <c r="I15" s="6"/>
      <c r="J15" s="14" t="s">
        <v>82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5.75" x14ac:dyDescent="0.25">
      <c r="C16" s="6"/>
      <c r="D16" s="6"/>
      <c r="E16" s="6"/>
      <c r="F16" s="6"/>
      <c r="G16" s="6"/>
      <c r="H16" s="17" t="s">
        <v>1</v>
      </c>
      <c r="I16" s="6">
        <v>0.68799999999999994</v>
      </c>
      <c r="J16" s="16">
        <v>23.638666219838896</v>
      </c>
      <c r="K16" s="16">
        <v>47.875770992367066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3:25" ht="15.75" x14ac:dyDescent="0.25">
      <c r="C17" s="6"/>
      <c r="D17" s="6"/>
      <c r="E17" s="6"/>
      <c r="F17" s="6"/>
      <c r="G17" s="6"/>
      <c r="H17" s="13" t="s">
        <v>68</v>
      </c>
      <c r="I17" s="6"/>
      <c r="J17" s="15">
        <v>2.10435E-2</v>
      </c>
      <c r="K17" s="15">
        <v>2.9943500000000005E-2</v>
      </c>
      <c r="L17" s="6"/>
      <c r="M17" s="6"/>
      <c r="N17" s="6"/>
      <c r="O17" s="6"/>
      <c r="T17" s="6"/>
      <c r="U17" s="6"/>
      <c r="V17" s="6"/>
      <c r="W17" s="6"/>
      <c r="X17" s="6"/>
      <c r="Y17" s="6"/>
    </row>
    <row r="18" spans="3:25" ht="15.75" x14ac:dyDescent="0.25">
      <c r="C18" s="6"/>
      <c r="D18" s="6"/>
      <c r="E18" s="6"/>
      <c r="F18" s="6"/>
      <c r="G18" s="6"/>
      <c r="H18" s="13" t="s">
        <v>81</v>
      </c>
      <c r="I18" s="6"/>
      <c r="J18" s="18">
        <v>1.3406062061619727E-4</v>
      </c>
      <c r="K18" s="15">
        <v>2.0231069774248877E-4</v>
      </c>
      <c r="L18" s="6"/>
      <c r="M18" s="6"/>
      <c r="N18" s="6"/>
      <c r="O18" s="6"/>
      <c r="T18" s="6"/>
      <c r="U18" s="6"/>
      <c r="V18" s="6"/>
      <c r="W18" s="6"/>
      <c r="X18" s="6"/>
      <c r="Y18" s="6"/>
    </row>
    <row r="19" spans="3:25" ht="15.75" x14ac:dyDescent="0.25">
      <c r="C19" s="13"/>
      <c r="D19" s="13"/>
      <c r="E19" s="6"/>
      <c r="F19" s="13"/>
      <c r="G19" s="6"/>
      <c r="H19" s="13" t="s">
        <v>69</v>
      </c>
      <c r="I19" s="6"/>
      <c r="J19" s="15">
        <f>J22*$I$16+(1-$I$16)*J23</f>
        <v>7.4042230505093773E-2</v>
      </c>
      <c r="K19" s="15">
        <f>K22*$I$16+(1-$I$16)*K23</f>
        <v>7.9913426765191004E-2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3:25" ht="15.75" x14ac:dyDescent="0.25">
      <c r="C20" s="6"/>
      <c r="D20" s="6"/>
      <c r="F20" s="6"/>
      <c r="G20" s="6"/>
      <c r="H20" s="13" t="s">
        <v>70</v>
      </c>
      <c r="I20" s="6"/>
      <c r="J20" s="15">
        <f>1/((1-$I$16)/J23+$I$16/J22)</f>
        <v>3.4953762344768033E-2</v>
      </c>
      <c r="K20" s="15">
        <f>1/((1-$I$16)/K23+$I$16/K22)</f>
        <v>3.7611829892338834E-2</v>
      </c>
      <c r="L20" s="6"/>
      <c r="M20" s="6"/>
      <c r="N20" s="6"/>
      <c r="O20" s="6"/>
      <c r="T20" s="6"/>
      <c r="U20" s="6"/>
      <c r="V20" s="6"/>
      <c r="W20" s="6"/>
      <c r="X20" s="6"/>
      <c r="Y20" s="6"/>
    </row>
    <row r="21" spans="3:25" ht="15.75" x14ac:dyDescent="0.25">
      <c r="G21" s="6"/>
      <c r="H21" s="13" t="s">
        <v>71</v>
      </c>
      <c r="I21" s="6"/>
      <c r="J21" s="15">
        <f>J22*(1+2*J24*(1-$I$16))/(1-J24*(1-$I$16))</f>
        <v>4.5849612098773196E-2</v>
      </c>
      <c r="K21" s="15">
        <f>K22*(1+2*K24*(1-$I$16))/(1-K24*(1-$I$16))</f>
        <v>4.9369048624580351E-2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3:25" ht="15.75" x14ac:dyDescent="0.25">
      <c r="C22" s="6"/>
      <c r="D22" s="6"/>
      <c r="E22" s="6"/>
      <c r="F22" s="6"/>
      <c r="G22" s="6"/>
      <c r="H22" s="6" t="s">
        <v>73</v>
      </c>
      <c r="I22" s="6"/>
      <c r="J22" s="15">
        <f>0.00008*J16+0.0237</f>
        <v>2.559109329758711E-2</v>
      </c>
      <c r="K22" s="15">
        <f>0.00008*K16+0.0237</f>
        <v>2.7530061679389366E-2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3:25" ht="15.75" x14ac:dyDescent="0.25">
      <c r="C23" s="6"/>
      <c r="D23" s="6"/>
      <c r="E23" s="6"/>
      <c r="F23" s="6"/>
      <c r="G23" s="6"/>
      <c r="H23" s="6" t="s">
        <v>74</v>
      </c>
      <c r="I23" s="6"/>
      <c r="J23" s="15">
        <f>0.0006*J16+0.1667</f>
        <v>0.18088319973190331</v>
      </c>
      <c r="K23" s="15">
        <f>0.0006*K16+0.1667</f>
        <v>0.19542546259542024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3:25" ht="15.75" x14ac:dyDescent="0.25">
      <c r="C24" s="6"/>
      <c r="D24" s="6"/>
      <c r="E24" s="6"/>
      <c r="F24" s="6"/>
      <c r="G24" s="6"/>
      <c r="H24" s="6" t="s">
        <v>83</v>
      </c>
      <c r="I24" s="6"/>
      <c r="J24" s="15">
        <f>(J23-J22)/(J23+2*J22)</f>
        <v>0.66917392934870723</v>
      </c>
      <c r="K24" s="15">
        <f>(K23-K22)/(K23+2*K22)</f>
        <v>0.67027969005262589</v>
      </c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3:25" ht="15.75" x14ac:dyDescent="0.25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3:25" ht="15.75" x14ac:dyDescent="0.25">
      <c r="C26" s="6"/>
      <c r="D26" s="6"/>
      <c r="E26" s="6"/>
      <c r="F26" s="6"/>
      <c r="G26" s="6"/>
      <c r="J26" s="6">
        <v>23.6</v>
      </c>
      <c r="K26" s="6">
        <v>37.5</v>
      </c>
      <c r="L26" s="6">
        <v>47.5</v>
      </c>
      <c r="M26" s="6"/>
      <c r="N26" s="6"/>
      <c r="O26" s="6">
        <v>23</v>
      </c>
      <c r="P26" s="6">
        <v>31</v>
      </c>
      <c r="Q26" s="6">
        <v>36</v>
      </c>
      <c r="R26" s="6">
        <v>41</v>
      </c>
      <c r="S26" s="6">
        <v>48</v>
      </c>
      <c r="T26" s="6"/>
      <c r="U26" s="6"/>
      <c r="V26" s="6"/>
      <c r="W26" s="6"/>
      <c r="X26" s="6"/>
      <c r="Y26" s="6"/>
    </row>
    <row r="27" spans="3:25" ht="15.75" x14ac:dyDescent="0.25">
      <c r="C27" s="6"/>
      <c r="D27" s="6"/>
      <c r="E27" s="6"/>
      <c r="F27" s="6"/>
      <c r="G27" s="6"/>
      <c r="H27" s="6" t="s">
        <v>26</v>
      </c>
      <c r="I27" s="6">
        <v>0.40500000000000003</v>
      </c>
      <c r="J27" s="6">
        <v>3.2300000000000002E-2</v>
      </c>
      <c r="K27" s="15">
        <v>4.3503749999999994E-2</v>
      </c>
      <c r="L27" s="15">
        <v>2.0453999999999996E-2</v>
      </c>
      <c r="M27" s="6"/>
      <c r="N27" s="6" t="s">
        <v>26</v>
      </c>
      <c r="O27" s="6">
        <v>3.2300000000000002E-2</v>
      </c>
      <c r="P27" s="6">
        <v>4.0289999999999999E-2</v>
      </c>
      <c r="Q27" s="6">
        <v>4.3499999999999997E-2</v>
      </c>
      <c r="R27" s="6">
        <v>4.0259999999999997E-2</v>
      </c>
      <c r="S27" s="6">
        <v>3.986E-2</v>
      </c>
      <c r="U27" s="6"/>
      <c r="V27" s="6"/>
      <c r="W27" s="6"/>
      <c r="X27" s="6"/>
      <c r="Y27" s="6"/>
    </row>
    <row r="28" spans="3:25" ht="15.75" x14ac:dyDescent="0.25">
      <c r="C28" s="6"/>
      <c r="D28" s="6"/>
      <c r="E28" s="6"/>
      <c r="F28" s="6"/>
      <c r="G28" s="6"/>
      <c r="H28" s="6" t="s">
        <v>29</v>
      </c>
      <c r="I28" s="6">
        <v>0.84599999999999997</v>
      </c>
      <c r="J28" s="6">
        <v>1.6400000000000001E-2</v>
      </c>
      <c r="K28" s="15">
        <v>3.5480999999999999E-2</v>
      </c>
      <c r="L28" s="15">
        <v>3.3105000000000002E-2</v>
      </c>
      <c r="M28" s="6"/>
      <c r="N28" s="6" t="s">
        <v>27</v>
      </c>
      <c r="O28" s="6">
        <v>2.35E-2</v>
      </c>
      <c r="P28" s="6">
        <v>2.734E-2</v>
      </c>
      <c r="Q28" s="6">
        <v>2.7609999999999999E-2</v>
      </c>
      <c r="R28" s="6">
        <v>3.3890000000000003E-2</v>
      </c>
      <c r="S28" s="6">
        <v>3.3459999999999997E-2</v>
      </c>
      <c r="U28" s="6"/>
      <c r="V28" s="6"/>
      <c r="W28" s="6"/>
      <c r="X28" s="6"/>
      <c r="Y28" s="6"/>
    </row>
    <row r="29" spans="3:25" ht="15.75" x14ac:dyDescent="0.25">
      <c r="C29" s="6"/>
      <c r="D29" s="6"/>
      <c r="E29" s="6"/>
      <c r="F29" s="6"/>
      <c r="G29" s="6"/>
      <c r="H29" s="6"/>
      <c r="I29" s="6"/>
      <c r="J29" s="6"/>
      <c r="K29" s="6"/>
      <c r="M29" s="6"/>
      <c r="N29" s="6" t="s">
        <v>28</v>
      </c>
      <c r="O29" s="6">
        <v>1.8800000000000001E-2</v>
      </c>
      <c r="P29" s="6">
        <v>3.7220000000000003E-2</v>
      </c>
      <c r="Q29" s="6">
        <v>3.6220000000000002E-2</v>
      </c>
      <c r="R29" s="6">
        <v>3.644E-2</v>
      </c>
      <c r="S29" s="6">
        <v>3.5922000000000003E-2</v>
      </c>
      <c r="T29" s="6"/>
      <c r="U29" s="6"/>
      <c r="V29" s="6"/>
      <c r="W29" s="6"/>
      <c r="X29" s="6"/>
      <c r="Y29" s="6"/>
    </row>
    <row r="30" spans="3:25" ht="15.75" x14ac:dyDescent="0.25"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 t="s">
        <v>29</v>
      </c>
      <c r="O30" s="6">
        <v>1.6400000000000001E-2</v>
      </c>
      <c r="P30" s="6">
        <v>3.56E-2</v>
      </c>
      <c r="Q30" s="6">
        <v>3.5040000000000002E-2</v>
      </c>
      <c r="R30" s="6">
        <v>3.703E-2</v>
      </c>
      <c r="S30" s="6">
        <v>3.7449999999999997E-2</v>
      </c>
      <c r="T30" s="6"/>
      <c r="U30" s="6"/>
      <c r="V30" s="6"/>
      <c r="W30" s="6"/>
      <c r="X30" s="6"/>
      <c r="Y30" s="6"/>
    </row>
    <row r="31" spans="3:25" ht="15.75" x14ac:dyDescent="0.25">
      <c r="C31" s="6"/>
      <c r="D31" s="6"/>
      <c r="E31" s="6"/>
      <c r="F31" s="6"/>
      <c r="G31" s="6"/>
      <c r="H31" s="6"/>
      <c r="I31" s="6"/>
      <c r="J31" s="6"/>
      <c r="K31" s="6"/>
      <c r="M31" s="6"/>
      <c r="N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3:25" ht="15.75" x14ac:dyDescent="0.25"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3:25" ht="15.75" x14ac:dyDescent="0.25"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zoomScale="130" zoomScaleNormal="130" workbookViewId="0">
      <selection activeCell="P4" sqref="P4"/>
    </sheetView>
  </sheetViews>
  <sheetFormatPr defaultRowHeight="15" x14ac:dyDescent="0.25"/>
  <cols>
    <col min="2" max="2" width="11.7109375" customWidth="1"/>
    <col min="4" max="4" width="11.28515625" customWidth="1"/>
    <col min="6" max="6" width="16" customWidth="1"/>
    <col min="7" max="7" width="11.28515625" customWidth="1"/>
    <col min="8" max="8" width="19.7109375" customWidth="1"/>
    <col min="9" max="9" width="13.42578125" customWidth="1"/>
    <col min="10" max="10" width="21.85546875" customWidth="1"/>
    <col min="11" max="11" width="15.140625" customWidth="1"/>
    <col min="12" max="12" width="13.5703125" customWidth="1"/>
    <col min="13" max="13" width="12.7109375" customWidth="1"/>
    <col min="14" max="14" width="21.42578125" customWidth="1"/>
    <col min="15" max="15" width="14.42578125" customWidth="1"/>
    <col min="16" max="16" width="12" customWidth="1"/>
    <col min="17" max="17" width="22.5703125" customWidth="1"/>
  </cols>
  <sheetData>
    <row r="2" spans="2:18" ht="18" x14ac:dyDescent="0.35">
      <c r="B2" t="s">
        <v>107</v>
      </c>
      <c r="C2" s="24">
        <v>1.3800000000000001E-23</v>
      </c>
      <c r="D2" s="4" t="s">
        <v>105</v>
      </c>
      <c r="F2" s="4" t="s">
        <v>106</v>
      </c>
      <c r="G2" s="4" t="s">
        <v>126</v>
      </c>
      <c r="H2" s="4" t="s">
        <v>127</v>
      </c>
      <c r="I2" s="4" t="s">
        <v>115</v>
      </c>
      <c r="J2" s="4" t="s">
        <v>128</v>
      </c>
      <c r="K2" s="4" t="s">
        <v>129</v>
      </c>
      <c r="L2" s="4" t="s">
        <v>130</v>
      </c>
      <c r="M2" s="4" t="s">
        <v>112</v>
      </c>
      <c r="N2" s="4" t="s">
        <v>125</v>
      </c>
      <c r="O2" s="26" t="s">
        <v>118</v>
      </c>
      <c r="P2" s="26" t="s">
        <v>131</v>
      </c>
      <c r="Q2" s="26" t="s">
        <v>132</v>
      </c>
      <c r="R2" s="26" t="s">
        <v>133</v>
      </c>
    </row>
    <row r="3" spans="2:18" ht="18" x14ac:dyDescent="0.35">
      <c r="B3" t="s">
        <v>108</v>
      </c>
      <c r="C3" s="24">
        <v>3.5300000000000002E-10</v>
      </c>
      <c r="D3" s="4" t="s">
        <v>109</v>
      </c>
      <c r="F3">
        <v>20</v>
      </c>
      <c r="G3" s="25">
        <f>$C$2*(F3+273)/(SQRT(2)*3.14159*$C$3^2*$C$4)</f>
        <v>7.2080232674493066E-8</v>
      </c>
      <c r="H3" s="25">
        <f>$C$2*(F3+273)/(3.14159*$C$4*(($C$16+$C$17)/2)^2)*1/(SQRT(1+$C$15/$C$14))</f>
        <v>9.8916711774212964E-8</v>
      </c>
      <c r="I3">
        <f>0.00008*F3+0.0237</f>
        <v>2.53E-2</v>
      </c>
      <c r="J3" s="28">
        <v>2.5118948412373207E-2</v>
      </c>
      <c r="K3" s="28">
        <f t="shared" ref="K3:L5" si="0">G3/($C$5*0.000001)</f>
        <v>0.12757563305220015</v>
      </c>
      <c r="L3" s="28">
        <f t="shared" si="0"/>
        <v>0.17507382614904954</v>
      </c>
      <c r="M3" s="28">
        <f>I3/(1+2*$C$8*K3)</f>
        <v>1.6751610661076645E-2</v>
      </c>
      <c r="N3" s="28">
        <f>J3/(1+2*$C$8*L3)</f>
        <v>1.4773285760698309E-2</v>
      </c>
      <c r="O3" s="29">
        <f>0.0006*F3+0.1667</f>
        <v>0.1787</v>
      </c>
      <c r="P3" s="29">
        <f>1/((1-$C$10)/O3+$C$10/M3)</f>
        <v>2.3355416398207082E-2</v>
      </c>
      <c r="Q3" s="29">
        <f>1/((1-$C$10)/O3+$C$10/N3)</f>
        <v>2.0696867674787525E-2</v>
      </c>
    </row>
    <row r="4" spans="2:18" ht="18" x14ac:dyDescent="0.35">
      <c r="B4" t="s">
        <v>110</v>
      </c>
      <c r="C4">
        <v>101325</v>
      </c>
      <c r="D4" s="4" t="s">
        <v>111</v>
      </c>
      <c r="F4">
        <v>23.5</v>
      </c>
      <c r="G4" s="25">
        <f>$C$2*(F4+273)/(SQRT(2)*3.14159*$C$3^2*$C$4)</f>
        <v>7.2941259344666207E-8</v>
      </c>
      <c r="H4" s="25">
        <f>$C$2*(F4+273)/(3.14159*$C$4*(($C$16+$C$17)/2)^2)*1/(SQRT(1+$C$15/$C$14))</f>
        <v>1.0009831072032133E-7</v>
      </c>
      <c r="I4">
        <f>0.00008*F4+0.0237</f>
        <v>2.5579999999999999E-2</v>
      </c>
      <c r="J4" s="28"/>
      <c r="K4" s="28">
        <f t="shared" si="0"/>
        <v>0.12909957406135614</v>
      </c>
      <c r="L4" s="28">
        <f t="shared" si="0"/>
        <v>0.17716515171738292</v>
      </c>
      <c r="M4" s="28">
        <f>I4/(1+2*$C$8*K4)</f>
        <v>1.686891897948951E-2</v>
      </c>
      <c r="N4" s="28"/>
      <c r="O4" s="29">
        <f>0.0006*F4+0.1667</f>
        <v>0.18079999999999999</v>
      </c>
      <c r="P4" s="30">
        <f>1/((1-$C$10)/O4+$C$10/M4)</f>
        <v>2.3523472081125499E-2</v>
      </c>
      <c r="Q4" s="29"/>
      <c r="R4" s="31">
        <v>2.35E-2</v>
      </c>
    </row>
    <row r="5" spans="2:18" ht="18" x14ac:dyDescent="0.35">
      <c r="B5" t="s">
        <v>113</v>
      </c>
      <c r="C5">
        <v>0.56499999999999995</v>
      </c>
      <c r="D5" s="26" t="s">
        <v>114</v>
      </c>
      <c r="F5">
        <v>30</v>
      </c>
      <c r="G5" s="25">
        <f t="shared" ref="G5:G13" si="1">$C$2*(F5+273)/(SQRT(2)*3.14159*$C$3^2*$C$4)</f>
        <v>7.4540308874987705E-8</v>
      </c>
      <c r="H5" s="25">
        <f>$C$2*(F5+273)/(3.14159*$C$4*(($C$16+$C$17)/2)^2)*1/(SQRT(1+$C$15/$C$14))</f>
        <v>1.0229270876309396E-7</v>
      </c>
      <c r="I5">
        <f t="shared" ref="I5:I13" si="2">0.00008*F5+0.0237</f>
        <v>2.6099999999999998E-2</v>
      </c>
      <c r="J5" s="28">
        <v>2.5769496903320286E-2</v>
      </c>
      <c r="K5" s="28">
        <f t="shared" si="0"/>
        <v>0.1319297502212172</v>
      </c>
      <c r="L5" s="28">
        <f t="shared" si="0"/>
        <v>0.18104904205857342</v>
      </c>
      <c r="M5" s="28">
        <f>I5/(1+2*$C$8*K5)</f>
        <v>1.7084293633110956E-2</v>
      </c>
      <c r="N5" s="28">
        <f t="shared" ref="N5:N13" si="3">J5/(1+2*$C$8*L5)</f>
        <v>1.4945803370918163E-2</v>
      </c>
      <c r="O5" s="29">
        <f t="shared" ref="O5:O13" si="4">0.0006*F5+0.1667</f>
        <v>0.18469999999999998</v>
      </c>
      <c r="P5" s="29">
        <f t="shared" ref="P5:P13" si="5">1/((1-$C$10)/O5+$C$10/M5)</f>
        <v>2.3832145754362131E-2</v>
      </c>
      <c r="Q5" s="29">
        <f t="shared" ref="Q5:Q13" si="6">1/((1-$C$10)/O5+$C$10/N5)</f>
        <v>2.0954601705507527E-2</v>
      </c>
    </row>
    <row r="6" spans="2:18" x14ac:dyDescent="0.25">
      <c r="D6" s="26"/>
      <c r="F6">
        <v>31</v>
      </c>
      <c r="G6" s="25">
        <f t="shared" si="1"/>
        <v>7.478631649503717E-8</v>
      </c>
      <c r="H6" s="25"/>
      <c r="I6">
        <f t="shared" si="2"/>
        <v>2.6179999999999998E-2</v>
      </c>
      <c r="J6" s="28"/>
      <c r="K6" s="28">
        <f t="shared" ref="K6:K7" si="7">G6/($C$5*0.000001)</f>
        <v>0.13236516193811892</v>
      </c>
      <c r="L6" s="28"/>
      <c r="M6" s="28">
        <f t="shared" ref="M6:M7" si="8">I6/(1+2*$C$8*K6)</f>
        <v>1.7117145209633998E-2</v>
      </c>
      <c r="N6" s="28"/>
      <c r="O6" s="29">
        <f t="shared" si="4"/>
        <v>0.18529999999999999</v>
      </c>
      <c r="P6" s="30">
        <f t="shared" si="5"/>
        <v>2.387924305972217E-2</v>
      </c>
      <c r="Q6" s="29"/>
      <c r="R6" s="31">
        <v>2.734E-2</v>
      </c>
    </row>
    <row r="7" spans="2:18" x14ac:dyDescent="0.25">
      <c r="D7" s="26"/>
      <c r="F7">
        <v>36</v>
      </c>
      <c r="G7" s="25">
        <f t="shared" si="1"/>
        <v>7.6016354595284509E-8</v>
      </c>
      <c r="H7" s="25"/>
      <c r="I7">
        <f t="shared" si="2"/>
        <v>2.6579999999999999E-2</v>
      </c>
      <c r="J7" s="28"/>
      <c r="K7" s="28">
        <f t="shared" si="7"/>
        <v>0.13454222052262749</v>
      </c>
      <c r="L7" s="28"/>
      <c r="M7" s="28">
        <f t="shared" si="8"/>
        <v>1.7280287170986963E-2</v>
      </c>
      <c r="N7" s="28"/>
      <c r="O7" s="29">
        <f t="shared" si="4"/>
        <v>0.1883</v>
      </c>
      <c r="P7" s="30">
        <f t="shared" si="5"/>
        <v>2.4113187154363679E-2</v>
      </c>
      <c r="Q7" s="29"/>
      <c r="R7" s="31">
        <v>2.7609999999999999E-2</v>
      </c>
    </row>
    <row r="8" spans="2:18" x14ac:dyDescent="0.25">
      <c r="B8" s="27" t="s">
        <v>116</v>
      </c>
      <c r="C8">
        <v>2</v>
      </c>
      <c r="F8">
        <v>40</v>
      </c>
      <c r="G8" s="25">
        <f t="shared" si="1"/>
        <v>7.7000385075482357E-8</v>
      </c>
      <c r="H8" s="25">
        <f>$C$2*(F8+273)/(3.14159*$C$4*(($C$16+$C$17)/2)^2)*1/(SQRT(1+$C$15/$C$14))</f>
        <v>1.0566870575197495E-7</v>
      </c>
      <c r="I8">
        <f t="shared" si="2"/>
        <v>2.69E-2</v>
      </c>
      <c r="J8" s="28">
        <v>2.6323285760267524E-2</v>
      </c>
      <c r="K8" s="28">
        <f>G8/($C$5*0.000001)</f>
        <v>0.13628386739023429</v>
      </c>
      <c r="L8" s="28">
        <f>H8/($C$5*0.000001)</f>
        <v>0.1870242579680973</v>
      </c>
      <c r="M8" s="28">
        <f t="shared" ref="M8:M13" si="9">I8/(1+2*$C$8*K8)</f>
        <v>1.7409476728693474E-2</v>
      </c>
      <c r="N8" s="28">
        <f t="shared" si="3"/>
        <v>1.5058252076586742E-2</v>
      </c>
      <c r="O8" s="29">
        <f t="shared" si="4"/>
        <v>0.19069999999999998</v>
      </c>
      <c r="P8" s="29">
        <f t="shared" si="5"/>
        <v>2.429851166209138E-2</v>
      </c>
      <c r="Q8" s="29">
        <f t="shared" si="6"/>
        <v>2.1130341668668614E-2</v>
      </c>
    </row>
    <row r="9" spans="2:18" x14ac:dyDescent="0.25">
      <c r="B9" s="27"/>
      <c r="F9">
        <v>48</v>
      </c>
      <c r="G9" s="25">
        <f t="shared" si="1"/>
        <v>7.8968446035878078E-8</v>
      </c>
      <c r="H9" s="25"/>
      <c r="I9">
        <f t="shared" si="2"/>
        <v>2.7539999999999999E-2</v>
      </c>
      <c r="J9" s="28"/>
      <c r="K9" s="28">
        <f>G9/($C$5*0.000001)</f>
        <v>0.13976716112544796</v>
      </c>
      <c r="L9" s="28"/>
      <c r="M9" s="28">
        <f t="shared" si="9"/>
        <v>1.7664392197946192E-2</v>
      </c>
      <c r="N9" s="28"/>
      <c r="O9" s="29">
        <f t="shared" si="4"/>
        <v>0.19549999999999998</v>
      </c>
      <c r="P9" s="30">
        <f t="shared" si="5"/>
        <v>2.4664368196339562E-2</v>
      </c>
      <c r="Q9" s="29"/>
      <c r="R9" s="31">
        <v>3.3459999999999997E-2</v>
      </c>
    </row>
    <row r="10" spans="2:18" ht="15.75" x14ac:dyDescent="0.25">
      <c r="B10" s="27" t="s">
        <v>117</v>
      </c>
      <c r="C10" s="6">
        <v>0.68799999999999994</v>
      </c>
      <c r="F10">
        <v>50</v>
      </c>
      <c r="G10" s="25">
        <f t="shared" si="1"/>
        <v>7.9460461275976995E-8</v>
      </c>
      <c r="H10" s="25">
        <f>$C$2*(F10+273)/(3.14159*$C$4*(($C$16+$C$17)/2)^2)*1/(SQRT(1+$C$15/$C$14))</f>
        <v>1.0904470274085595E-7</v>
      </c>
      <c r="I10">
        <f t="shared" si="2"/>
        <v>2.7699999999999999E-2</v>
      </c>
      <c r="J10" s="28">
        <v>2.6733325619585982E-2</v>
      </c>
      <c r="K10" s="28">
        <f>G10/($C$5*0.000001)</f>
        <v>0.14063798455925136</v>
      </c>
      <c r="L10" s="28">
        <f>H10/($C$5*0.000001)</f>
        <v>0.1929994738776212</v>
      </c>
      <c r="M10" s="28">
        <f t="shared" si="9"/>
        <v>1.7727410732505524E-2</v>
      </c>
      <c r="N10" s="28">
        <f t="shared" si="3"/>
        <v>1.5086544790666657E-2</v>
      </c>
      <c r="O10" s="29">
        <f t="shared" si="4"/>
        <v>0.19669999999999999</v>
      </c>
      <c r="P10" s="29">
        <f t="shared" si="5"/>
        <v>2.4754848947395214E-2</v>
      </c>
      <c r="Q10" s="29">
        <f t="shared" si="6"/>
        <v>2.1191055184704637E-2</v>
      </c>
    </row>
    <row r="11" spans="2:18" x14ac:dyDescent="0.25">
      <c r="F11">
        <v>60</v>
      </c>
      <c r="G11" s="25">
        <f t="shared" si="1"/>
        <v>8.1920537476471647E-8</v>
      </c>
      <c r="H11" s="25">
        <f>$C$2*(F11+273)/(3.14159*$C$4*(($C$16+$C$17)/2)^2)*1/(SQRT(1+$C$15/$C$14))</f>
        <v>1.1242069972973694E-7</v>
      </c>
      <c r="I11">
        <f t="shared" si="2"/>
        <v>2.8499999999999998E-2</v>
      </c>
      <c r="J11" s="28">
        <v>2.693699403486316E-2</v>
      </c>
      <c r="K11" s="28">
        <f>G11/($C$5*0.000001)</f>
        <v>0.14499210172826843</v>
      </c>
      <c r="L11" s="28">
        <f>H11/($C$5*0.000001)</f>
        <v>0.19897468978714508</v>
      </c>
      <c r="M11" s="28">
        <f t="shared" si="9"/>
        <v>1.8038335371327461E-2</v>
      </c>
      <c r="N11" s="28">
        <f t="shared" si="3"/>
        <v>1.4999171806117708E-2</v>
      </c>
      <c r="O11" s="29">
        <f t="shared" si="4"/>
        <v>0.20269999999999999</v>
      </c>
      <c r="P11" s="29">
        <f t="shared" si="5"/>
        <v>2.5201478105358052E-2</v>
      </c>
      <c r="Q11" s="29">
        <f t="shared" si="6"/>
        <v>2.1093299566071984E-2</v>
      </c>
    </row>
    <row r="12" spans="2:18" x14ac:dyDescent="0.25">
      <c r="F12">
        <v>70</v>
      </c>
      <c r="G12" s="25">
        <f t="shared" si="1"/>
        <v>8.4380613676966286E-8</v>
      </c>
      <c r="H12" s="25">
        <f>$C$2*(F12+273)/(3.14159*$C$4*(($C$16+$C$17)/2)^2)*1/(SQRT(1+$C$15/$C$14))</f>
        <v>1.1579669671861791E-7</v>
      </c>
      <c r="I12">
        <f t="shared" si="2"/>
        <v>2.93E-2</v>
      </c>
      <c r="J12" s="28">
        <v>2.6853290802110186E-2</v>
      </c>
      <c r="K12" s="28">
        <f>G12/($C$5*0.000001)</f>
        <v>0.1493462188972855</v>
      </c>
      <c r="L12" s="28">
        <f>H12/($C$5*0.000001)</f>
        <v>0.2049499056966689</v>
      </c>
      <c r="M12" s="28">
        <f t="shared" si="9"/>
        <v>1.8342479916866418E-2</v>
      </c>
      <c r="N12" s="28">
        <f t="shared" si="3"/>
        <v>1.4756180002383722E-2</v>
      </c>
      <c r="O12" s="29">
        <f t="shared" si="4"/>
        <v>0.2087</v>
      </c>
      <c r="P12" s="29">
        <f t="shared" si="5"/>
        <v>2.5638706067295559E-2</v>
      </c>
      <c r="Q12" s="29">
        <f t="shared" si="6"/>
        <v>2.0781595060866732E-2</v>
      </c>
    </row>
    <row r="13" spans="2:18" x14ac:dyDescent="0.25">
      <c r="F13">
        <v>80</v>
      </c>
      <c r="G13" s="25">
        <f t="shared" si="1"/>
        <v>8.6840689877460925E-8</v>
      </c>
      <c r="H13" s="25">
        <f>$C$2*(F13+273)/(3.14159*$C$4*(($C$16+$C$17)/2)^2)*1/(SQRT(1+$C$15/$C$14))</f>
        <v>1.191726937074989E-7</v>
      </c>
      <c r="I13">
        <f t="shared" si="2"/>
        <v>3.0099999999999998E-2</v>
      </c>
      <c r="J13" s="28">
        <v>2.6380198517412773E-2</v>
      </c>
      <c r="K13" s="28">
        <f>G13/($C$5*0.000001)</f>
        <v>0.15370033606630257</v>
      </c>
      <c r="L13" s="28">
        <f>H13/($C$5*0.000001)</f>
        <v>0.21092512160619278</v>
      </c>
      <c r="M13" s="28">
        <f t="shared" si="9"/>
        <v>1.8640063749573187E-2</v>
      </c>
      <c r="N13" s="28">
        <f t="shared" si="3"/>
        <v>1.4308288527150187E-2</v>
      </c>
      <c r="O13" s="29">
        <f t="shared" si="4"/>
        <v>0.21469999999999997</v>
      </c>
      <c r="P13" s="29">
        <f t="shared" si="5"/>
        <v>2.6066826917755668E-2</v>
      </c>
      <c r="Q13" s="29">
        <f t="shared" si="6"/>
        <v>2.0186846103582443E-2</v>
      </c>
    </row>
    <row r="14" spans="2:18" ht="18" x14ac:dyDescent="0.35">
      <c r="B14" t="s">
        <v>122</v>
      </c>
      <c r="C14">
        <v>29</v>
      </c>
      <c r="D14" s="4" t="s">
        <v>124</v>
      </c>
    </row>
    <row r="15" spans="2:18" ht="18" x14ac:dyDescent="0.35">
      <c r="B15" t="s">
        <v>123</v>
      </c>
      <c r="C15">
        <v>18</v>
      </c>
      <c r="D15" s="4" t="s">
        <v>124</v>
      </c>
    </row>
    <row r="16" spans="2:18" ht="18" x14ac:dyDescent="0.35">
      <c r="B16" s="27" t="s">
        <v>119</v>
      </c>
      <c r="C16" s="24">
        <v>3.7109999999999999E-10</v>
      </c>
      <c r="D16" s="4" t="s">
        <v>109</v>
      </c>
    </row>
    <row r="17" spans="2:4" ht="18" x14ac:dyDescent="0.35">
      <c r="B17" s="27" t="s">
        <v>120</v>
      </c>
      <c r="C17" s="24">
        <v>2.641E-10</v>
      </c>
      <c r="D17" s="4" t="s">
        <v>109</v>
      </c>
    </row>
    <row r="18" spans="2:4" x14ac:dyDescent="0.25">
      <c r="B18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7"/>
  <sheetViews>
    <sheetView workbookViewId="0">
      <selection activeCell="D3" sqref="D3"/>
    </sheetView>
  </sheetViews>
  <sheetFormatPr defaultRowHeight="15" x14ac:dyDescent="0.25"/>
  <cols>
    <col min="2" max="2" width="26.140625" bestFit="1" customWidth="1"/>
    <col min="3" max="3" width="20.140625" bestFit="1" customWidth="1"/>
    <col min="4" max="4" width="16.7109375" bestFit="1" customWidth="1"/>
    <col min="9" max="9" width="12.28515625" customWidth="1"/>
    <col min="13" max="13" width="31.7109375" customWidth="1"/>
  </cols>
  <sheetData>
    <row r="2" spans="2:15" x14ac:dyDescent="0.25">
      <c r="B2" t="s">
        <v>3</v>
      </c>
      <c r="C2" t="s">
        <v>4</v>
      </c>
      <c r="D2" t="s">
        <v>5</v>
      </c>
      <c r="I2" t="s">
        <v>6</v>
      </c>
      <c r="J2" t="s">
        <v>7</v>
      </c>
      <c r="M2" t="s">
        <v>24</v>
      </c>
    </row>
    <row r="3" spans="2:15" ht="15.75" thickBot="1" x14ac:dyDescent="0.3">
      <c r="B3">
        <v>3195.5</v>
      </c>
      <c r="C3">
        <v>2.58E-2</v>
      </c>
      <c r="D3">
        <v>6.4214999999999997E-4</v>
      </c>
      <c r="I3">
        <v>2.342E-2</v>
      </c>
      <c r="J3">
        <v>2.546E-2</v>
      </c>
    </row>
    <row r="4" spans="2:15" x14ac:dyDescent="0.25">
      <c r="B4">
        <v>2509.5</v>
      </c>
      <c r="C4">
        <v>2.6634999999999999E-2</v>
      </c>
      <c r="D4">
        <v>1.0589E-3</v>
      </c>
      <c r="I4">
        <v>2.1760000000000002E-2</v>
      </c>
      <c r="J4">
        <v>2.7E-2</v>
      </c>
      <c r="M4" s="3"/>
      <c r="N4" s="3" t="s">
        <v>8</v>
      </c>
      <c r="O4" s="3" t="s">
        <v>9</v>
      </c>
    </row>
    <row r="5" spans="2:15" x14ac:dyDescent="0.25">
      <c r="B5">
        <v>1823.5</v>
      </c>
      <c r="C5">
        <v>2.4546999999999999E-2</v>
      </c>
      <c r="D5">
        <v>1.0298E-3</v>
      </c>
      <c r="I5">
        <v>2.2689999999999998E-2</v>
      </c>
      <c r="J5">
        <v>2.5420000000000002E-2</v>
      </c>
      <c r="M5" s="1" t="s">
        <v>10</v>
      </c>
      <c r="N5" s="1">
        <v>2.2876666666666667E-2</v>
      </c>
      <c r="O5" s="1">
        <v>2.58E-2</v>
      </c>
    </row>
    <row r="6" spans="2:15" x14ac:dyDescent="0.25">
      <c r="B6">
        <v>1137.5</v>
      </c>
      <c r="C6">
        <v>2.4951999999999998E-2</v>
      </c>
      <c r="D6">
        <v>2.6225E-4</v>
      </c>
      <c r="I6">
        <v>2.3009999999999999E-2</v>
      </c>
      <c r="J6">
        <v>2.5989999999999999E-2</v>
      </c>
      <c r="M6" s="1" t="s">
        <v>11</v>
      </c>
      <c r="N6" s="1">
        <v>3.5826666666666572E-7</v>
      </c>
      <c r="O6" s="1">
        <v>4.1235999999999981E-7</v>
      </c>
    </row>
    <row r="7" spans="2:15" x14ac:dyDescent="0.25">
      <c r="B7">
        <v>451.48</v>
      </c>
      <c r="C7">
        <v>2.2877000000000002E-2</v>
      </c>
      <c r="D7">
        <v>5.9854999999999999E-4</v>
      </c>
      <c r="F7">
        <f>C3-C7</f>
        <v>2.9229999999999985E-3</v>
      </c>
      <c r="I7">
        <v>2.3179999999999999E-2</v>
      </c>
      <c r="J7">
        <v>2.5690000000000001E-2</v>
      </c>
      <c r="M7" s="1" t="s">
        <v>12</v>
      </c>
      <c r="N7" s="1">
        <v>6</v>
      </c>
      <c r="O7" s="1">
        <v>6</v>
      </c>
    </row>
    <row r="8" spans="2:15" x14ac:dyDescent="0.25">
      <c r="I8">
        <v>2.3199999999999998E-2</v>
      </c>
      <c r="J8">
        <v>2.5239999999999999E-2</v>
      </c>
      <c r="M8" s="1" t="s">
        <v>25</v>
      </c>
      <c r="N8" s="1">
        <v>3.8531333333333279E-7</v>
      </c>
      <c r="O8" s="1"/>
    </row>
    <row r="9" spans="2:15" x14ac:dyDescent="0.25">
      <c r="M9" s="1" t="s">
        <v>13</v>
      </c>
      <c r="N9" s="1">
        <v>0</v>
      </c>
      <c r="O9" s="1"/>
    </row>
    <row r="10" spans="2:15" x14ac:dyDescent="0.25">
      <c r="M10" s="1" t="s">
        <v>14</v>
      </c>
      <c r="N10" s="1">
        <v>10</v>
      </c>
      <c r="O10" s="1"/>
    </row>
    <row r="11" spans="2:15" x14ac:dyDescent="0.25">
      <c r="M11" s="1" t="s">
        <v>15</v>
      </c>
      <c r="N11" s="1">
        <v>-8.1570278902268019</v>
      </c>
      <c r="O11" s="1"/>
    </row>
    <row r="12" spans="2:15" x14ac:dyDescent="0.25">
      <c r="M12" s="1" t="s">
        <v>16</v>
      </c>
      <c r="N12" s="1">
        <v>4.9637558648454318E-6</v>
      </c>
      <c r="O12" s="1"/>
    </row>
    <row r="13" spans="2:15" x14ac:dyDescent="0.25">
      <c r="M13" s="1" t="s">
        <v>17</v>
      </c>
      <c r="N13" s="1">
        <v>1.812461122811676</v>
      </c>
      <c r="O13" s="1"/>
    </row>
    <row r="14" spans="2:15" x14ac:dyDescent="0.25">
      <c r="M14" s="1" t="s">
        <v>18</v>
      </c>
      <c r="N14" s="1">
        <v>9.9275117296908637E-6</v>
      </c>
      <c r="O14" s="1"/>
    </row>
    <row r="15" spans="2:15" ht="15.75" thickBot="1" x14ac:dyDescent="0.3">
      <c r="M15" s="2" t="s">
        <v>19</v>
      </c>
      <c r="N15" s="2">
        <v>2.2281388519862744</v>
      </c>
      <c r="O15" s="2"/>
    </row>
    <row r="18" spans="13:15" x14ac:dyDescent="0.25">
      <c r="M18" t="s">
        <v>20</v>
      </c>
    </row>
    <row r="19" spans="13:15" ht="15.75" thickBot="1" x14ac:dyDescent="0.3"/>
    <row r="20" spans="13:15" x14ac:dyDescent="0.25">
      <c r="M20" s="3"/>
      <c r="N20" s="3" t="s">
        <v>8</v>
      </c>
      <c r="O20" s="3" t="s">
        <v>9</v>
      </c>
    </row>
    <row r="21" spans="13:15" x14ac:dyDescent="0.25">
      <c r="M21" s="1" t="s">
        <v>10</v>
      </c>
      <c r="N21" s="1">
        <v>2.2876666666666667E-2</v>
      </c>
      <c r="O21" s="1">
        <v>2.58E-2</v>
      </c>
    </row>
    <row r="22" spans="13:15" x14ac:dyDescent="0.25">
      <c r="M22" s="1" t="s">
        <v>11</v>
      </c>
      <c r="N22" s="1">
        <v>3.5826666666666572E-7</v>
      </c>
      <c r="O22" s="1">
        <v>4.1235999999999981E-7</v>
      </c>
    </row>
    <row r="23" spans="13:15" x14ac:dyDescent="0.25">
      <c r="M23" s="1" t="s">
        <v>12</v>
      </c>
      <c r="N23" s="1">
        <v>6</v>
      </c>
      <c r="O23" s="1">
        <v>6</v>
      </c>
    </row>
    <row r="24" spans="13:15" x14ac:dyDescent="0.25">
      <c r="M24" s="1" t="s">
        <v>14</v>
      </c>
      <c r="N24" s="1">
        <v>5</v>
      </c>
      <c r="O24" s="1">
        <v>5</v>
      </c>
    </row>
    <row r="25" spans="13:15" x14ac:dyDescent="0.25">
      <c r="M25" s="1" t="s">
        <v>21</v>
      </c>
      <c r="N25" s="1">
        <v>0.86882012481003468</v>
      </c>
      <c r="O25" s="1"/>
    </row>
    <row r="26" spans="13:15" x14ac:dyDescent="0.25">
      <c r="M26" s="1" t="s">
        <v>22</v>
      </c>
      <c r="N26" s="1">
        <v>0.44056419929853674</v>
      </c>
      <c r="O26" s="1"/>
    </row>
    <row r="27" spans="13:15" ht="15.75" thickBot="1" x14ac:dyDescent="0.3">
      <c r="M27" s="2" t="s">
        <v>23</v>
      </c>
      <c r="N27" s="2">
        <v>0.19800689986500647</v>
      </c>
      <c r="O27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U36"/>
  <sheetViews>
    <sheetView topLeftCell="D1" zoomScaleNormal="100" workbookViewId="0">
      <selection activeCell="O20" sqref="O20"/>
    </sheetView>
  </sheetViews>
  <sheetFormatPr defaultRowHeight="15" x14ac:dyDescent="0.25"/>
  <cols>
    <col min="4" max="4" width="28.5703125" customWidth="1"/>
    <col min="5" max="5" width="9.7109375" bestFit="1" customWidth="1"/>
    <col min="12" max="12" width="12" customWidth="1"/>
    <col min="14" max="14" width="10.5703125" customWidth="1"/>
  </cols>
  <sheetData>
    <row r="2" spans="4:21" x14ac:dyDescent="0.25">
      <c r="E2" t="s">
        <v>34</v>
      </c>
    </row>
    <row r="3" spans="4:21" ht="15.75" x14ac:dyDescent="0.25">
      <c r="D3" s="6" t="s">
        <v>35</v>
      </c>
      <c r="E3">
        <v>26.7</v>
      </c>
      <c r="F3">
        <v>37.799999999999997</v>
      </c>
      <c r="G3">
        <v>48.9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4:21" ht="15.75" x14ac:dyDescent="0.25">
      <c r="D4" s="6"/>
      <c r="E4" s="6">
        <v>2.6020000000000001E-2</v>
      </c>
      <c r="F4" s="6">
        <v>2.6870000000000002E-2</v>
      </c>
      <c r="G4" s="6">
        <v>2.7629999999999998E-2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4:21" ht="15.75" x14ac:dyDescent="0.25">
      <c r="D5" s="6" t="s">
        <v>46</v>
      </c>
      <c r="E5" s="6">
        <f>2.72/1000+0.0000777*(E3+273)</f>
        <v>2.6006690000000002E-2</v>
      </c>
      <c r="F5" s="6">
        <f>2.72/1000+0.0000777*(F3+273)</f>
        <v>2.6869160000000003E-2</v>
      </c>
      <c r="G5" s="6">
        <f>2.72/1000+0.0000777*(G3+273)</f>
        <v>2.773163E-2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4:21" ht="15.75" x14ac:dyDescent="0.25">
      <c r="D6" s="6"/>
      <c r="E6" s="7">
        <v>25</v>
      </c>
      <c r="G6" s="6"/>
      <c r="H6" s="6"/>
      <c r="I6" s="6"/>
      <c r="J6" s="7">
        <v>75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4:21" ht="15.75" x14ac:dyDescent="0.25">
      <c r="D7" s="6"/>
      <c r="E7" s="7">
        <v>2.5999999999999999E-2</v>
      </c>
      <c r="G7" s="6"/>
      <c r="H7" s="6"/>
      <c r="I7" s="6"/>
      <c r="J7" s="7">
        <v>0.03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4:21" ht="15.75" x14ac:dyDescent="0.25"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4:21" ht="15.75" x14ac:dyDescent="0.25">
      <c r="D9" s="6" t="s">
        <v>36</v>
      </c>
      <c r="E9" s="6">
        <v>27</v>
      </c>
      <c r="F9" s="6">
        <v>37</v>
      </c>
      <c r="G9" s="6">
        <v>47</v>
      </c>
      <c r="H9" s="6">
        <v>57</v>
      </c>
      <c r="I9" s="6">
        <v>67</v>
      </c>
      <c r="J9" s="6">
        <v>77</v>
      </c>
      <c r="K9" s="6">
        <v>87</v>
      </c>
      <c r="L9" s="6"/>
      <c r="M9" s="6"/>
      <c r="N9" s="6"/>
      <c r="O9" s="6"/>
      <c r="P9" s="6"/>
      <c r="Q9" s="6"/>
      <c r="R9" s="6"/>
      <c r="S9" s="6"/>
      <c r="T9" s="6"/>
      <c r="U9" s="6"/>
    </row>
    <row r="10" spans="4:21" ht="15.75" x14ac:dyDescent="0.25">
      <c r="D10" s="6"/>
      <c r="E10" s="6">
        <v>1.8100000000000002E-2</v>
      </c>
      <c r="F10" s="6">
        <v>1.89E-2</v>
      </c>
      <c r="G10" s="6">
        <v>1.9699999999999999E-2</v>
      </c>
      <c r="H10" s="6">
        <v>2.0500000000000001E-2</v>
      </c>
      <c r="I10" s="6">
        <v>2.1399999999999999E-2</v>
      </c>
      <c r="J10" s="6">
        <v>2.2200000000000001E-2</v>
      </c>
      <c r="K10">
        <v>2.3099999999999999E-2</v>
      </c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4:21" ht="15.75" x14ac:dyDescent="0.25">
      <c r="D11" s="6" t="s">
        <v>38</v>
      </c>
      <c r="E11" s="6">
        <v>0.60980000000000001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4:21" ht="15.75" x14ac:dyDescent="0.25"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4:21" ht="15.75" x14ac:dyDescent="0.25">
      <c r="D13" s="6" t="s">
        <v>36</v>
      </c>
      <c r="E13" s="7">
        <v>25</v>
      </c>
      <c r="F13" s="6"/>
      <c r="G13" s="6"/>
      <c r="H13" s="6"/>
      <c r="I13" s="6"/>
      <c r="J13" s="7">
        <v>75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4:21" ht="15.75" x14ac:dyDescent="0.25">
      <c r="D14" s="6"/>
      <c r="E14" s="7">
        <v>0.02</v>
      </c>
      <c r="F14" s="6"/>
      <c r="G14" s="6"/>
      <c r="H14" s="6"/>
      <c r="I14" s="6"/>
      <c r="J14" s="7">
        <v>2.1999999999999999E-2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4:21" ht="15.75" x14ac:dyDescent="0.25">
      <c r="D15" s="6"/>
      <c r="E15" s="6"/>
      <c r="F15" s="6"/>
      <c r="G15" s="6"/>
      <c r="H15" s="6"/>
      <c r="I15" s="6"/>
      <c r="J15" s="6"/>
      <c r="K15" s="6"/>
      <c r="L15" s="6" t="s">
        <v>81</v>
      </c>
      <c r="M15" s="6"/>
      <c r="N15" s="6" t="s">
        <v>81</v>
      </c>
      <c r="O15" s="6"/>
      <c r="P15" s="6"/>
      <c r="Q15" s="6"/>
      <c r="R15" s="6"/>
      <c r="S15" s="6"/>
      <c r="T15" s="6"/>
      <c r="U15" s="6"/>
    </row>
    <row r="16" spans="4:21" ht="15.75" x14ac:dyDescent="0.25">
      <c r="D16" s="6" t="s">
        <v>37</v>
      </c>
      <c r="E16" s="7">
        <v>23</v>
      </c>
      <c r="F16" s="10">
        <v>22</v>
      </c>
      <c r="G16" s="10">
        <v>32</v>
      </c>
      <c r="H16" s="10">
        <v>42</v>
      </c>
      <c r="I16" s="7"/>
      <c r="J16" s="7">
        <v>75</v>
      </c>
      <c r="K16" s="10">
        <v>23.638666219838896</v>
      </c>
      <c r="L16" s="10">
        <v>2.125709901937283E-3</v>
      </c>
      <c r="M16" s="10">
        <v>48.357318309859075</v>
      </c>
      <c r="N16" s="10">
        <v>7.5567504838020029E-3</v>
      </c>
      <c r="O16" s="6"/>
      <c r="P16" s="6"/>
      <c r="Q16" s="6"/>
      <c r="R16" s="6"/>
      <c r="S16" s="6"/>
      <c r="T16" s="6"/>
      <c r="U16" s="6"/>
    </row>
    <row r="17" spans="4:21" ht="15.75" x14ac:dyDescent="0.25">
      <c r="D17" s="6"/>
      <c r="E17" s="7">
        <v>0.18</v>
      </c>
      <c r="F17" s="10">
        <v>0.128</v>
      </c>
      <c r="G17" s="10">
        <v>0.1454</v>
      </c>
      <c r="H17" s="10">
        <v>0.13903333333333334</v>
      </c>
      <c r="I17" s="7"/>
      <c r="J17" s="7">
        <v>0.21</v>
      </c>
      <c r="K17" s="10">
        <v>0.13961000000000001</v>
      </c>
      <c r="L17" s="10">
        <v>8.8324207075724855E-3</v>
      </c>
      <c r="M17" s="10">
        <v>0.1062675</v>
      </c>
      <c r="N17" s="10">
        <v>2.3294890873096479E-3</v>
      </c>
      <c r="O17" s="6"/>
      <c r="P17" s="6"/>
      <c r="Q17" s="6"/>
      <c r="R17" s="6"/>
      <c r="S17" s="6"/>
      <c r="T17" s="6"/>
      <c r="U17" s="6"/>
    </row>
    <row r="18" spans="4:21" ht="15.75" x14ac:dyDescent="0.25">
      <c r="D18" s="6"/>
      <c r="E18" s="7" t="s">
        <v>39</v>
      </c>
      <c r="F18" s="7"/>
      <c r="G18" s="7"/>
      <c r="H18" s="7"/>
      <c r="I18" s="7"/>
      <c r="J18" s="7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4:21" ht="15.75" x14ac:dyDescent="0.25">
      <c r="D19" s="6"/>
      <c r="E19" s="7"/>
      <c r="F19" s="7"/>
      <c r="G19" s="7"/>
      <c r="H19" s="7"/>
      <c r="I19" s="7"/>
      <c r="J19" s="7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4:21" ht="15.75" x14ac:dyDescent="0.25">
      <c r="D20" s="6" t="s">
        <v>47</v>
      </c>
      <c r="E20" s="9">
        <f>0.0005769*(E16+273)+0.009144</f>
        <v>0.17990639999999997</v>
      </c>
      <c r="F20" s="7"/>
      <c r="G20" s="7"/>
      <c r="H20" s="7"/>
      <c r="I20" s="7"/>
      <c r="J20" s="9">
        <f>0.0005769*(J16+273)+0.009144</f>
        <v>0.20990520000000001</v>
      </c>
      <c r="K20" s="6"/>
      <c r="L20" s="6"/>
      <c r="N20" s="6"/>
      <c r="O20" s="6"/>
      <c r="P20" s="6"/>
      <c r="Q20" s="6"/>
      <c r="R20" s="6"/>
      <c r="S20" s="6"/>
      <c r="T20" s="6"/>
      <c r="U20" s="6"/>
    </row>
    <row r="21" spans="4:21" ht="15.75" x14ac:dyDescent="0.25">
      <c r="D21" s="6"/>
      <c r="E21" s="9"/>
      <c r="F21" s="7"/>
      <c r="G21" s="7"/>
      <c r="H21" s="7"/>
      <c r="I21" s="7"/>
      <c r="J21" s="9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4:21" ht="15.75" x14ac:dyDescent="0.25">
      <c r="D22" s="6"/>
      <c r="E22" s="9"/>
      <c r="F22" s="7"/>
      <c r="G22" s="7"/>
      <c r="H22" s="7"/>
      <c r="I22" s="7"/>
      <c r="J22" s="9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4:21" ht="15.75" x14ac:dyDescent="0.25">
      <c r="D23" s="6" t="s">
        <v>41</v>
      </c>
      <c r="E23" s="7">
        <v>23</v>
      </c>
      <c r="F23" s="8"/>
      <c r="G23" s="8"/>
      <c r="H23" s="8"/>
      <c r="I23" s="8"/>
      <c r="J23" s="8">
        <v>75</v>
      </c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4:21" ht="15.75" x14ac:dyDescent="0.25">
      <c r="D24" s="6"/>
      <c r="E24" s="8">
        <v>0.26</v>
      </c>
      <c r="F24" s="8"/>
      <c r="G24" s="8"/>
      <c r="H24" s="8"/>
      <c r="I24" s="8"/>
      <c r="J24" s="7">
        <v>0.28999999999999998</v>
      </c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4:21" ht="15.75" x14ac:dyDescent="0.25">
      <c r="D25" s="6"/>
      <c r="E25" s="7" t="s">
        <v>40</v>
      </c>
      <c r="F25" s="7"/>
      <c r="G25" s="7"/>
      <c r="H25" s="7"/>
      <c r="I25" s="7"/>
      <c r="J25" s="7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4:21" ht="15.75" x14ac:dyDescent="0.25">
      <c r="E26" s="8"/>
      <c r="F26" s="7"/>
      <c r="G26" s="7"/>
      <c r="H26" s="7"/>
      <c r="I26" s="7"/>
      <c r="J26" s="7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4:21" ht="15.75" x14ac:dyDescent="0.25">
      <c r="D27" t="s">
        <v>42</v>
      </c>
      <c r="E27" s="8">
        <v>23</v>
      </c>
      <c r="F27" s="8"/>
      <c r="G27" s="8"/>
      <c r="H27" s="8"/>
      <c r="I27" s="8"/>
      <c r="J27" s="8">
        <v>75</v>
      </c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4:21" ht="15.75" x14ac:dyDescent="0.25">
      <c r="E28" s="8" t="s">
        <v>43</v>
      </c>
      <c r="F28" s="7"/>
      <c r="G28" s="7"/>
      <c r="H28" s="7"/>
      <c r="I28" s="7"/>
      <c r="J28" s="7">
        <v>0.2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4:21" ht="15.75" x14ac:dyDescent="0.25">
      <c r="D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4:21" ht="15.75" x14ac:dyDescent="0.25"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4:21" ht="15.75" x14ac:dyDescent="0.25"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4:21" ht="15.75" x14ac:dyDescent="0.25">
      <c r="D32" s="6" t="s">
        <v>31</v>
      </c>
      <c r="E32" s="6" t="s">
        <v>32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4:21" ht="15.75" x14ac:dyDescent="0.25">
      <c r="D33" s="6"/>
      <c r="E33" s="6" t="s">
        <v>33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4:21" ht="15.75" x14ac:dyDescent="0.25"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4:21" x14ac:dyDescent="0.25">
      <c r="D35" s="8" t="s">
        <v>44</v>
      </c>
    </row>
    <row r="36" spans="4:21" x14ac:dyDescent="0.25">
      <c r="D36" s="5" t="s">
        <v>45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45"/>
  <sheetViews>
    <sheetView zoomScale="130" zoomScaleNormal="130" workbookViewId="0">
      <selection activeCell="J26" sqref="J26"/>
    </sheetView>
  </sheetViews>
  <sheetFormatPr defaultRowHeight="15" x14ac:dyDescent="0.25"/>
  <cols>
    <col min="2" max="2" width="28.42578125" customWidth="1"/>
    <col min="7" max="7" width="9.28515625" customWidth="1"/>
    <col min="13" max="13" width="10.5703125" customWidth="1"/>
    <col min="14" max="14" width="10.85546875" customWidth="1"/>
  </cols>
  <sheetData>
    <row r="1" spans="1:30" ht="15.75" x14ac:dyDescent="0.25">
      <c r="G1" s="12" t="s">
        <v>65</v>
      </c>
      <c r="K1" s="12" t="s">
        <v>66</v>
      </c>
    </row>
    <row r="2" spans="1:30" ht="15.75" x14ac:dyDescent="0.25">
      <c r="A2" s="6"/>
      <c r="B2" t="s">
        <v>57</v>
      </c>
      <c r="C2" s="6">
        <v>22</v>
      </c>
      <c r="D2" s="6"/>
      <c r="E2" s="6"/>
      <c r="F2" s="6"/>
      <c r="G2" s="6">
        <v>50</v>
      </c>
      <c r="H2" t="s">
        <v>84</v>
      </c>
      <c r="I2" s="6"/>
      <c r="J2" s="6"/>
      <c r="K2" s="6" t="s">
        <v>85</v>
      </c>
      <c r="L2" t="s">
        <v>86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5.75" x14ac:dyDescent="0.25">
      <c r="A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5.75" x14ac:dyDescent="0.25">
      <c r="A4" t="s">
        <v>34</v>
      </c>
      <c r="B4" s="6" t="s">
        <v>48</v>
      </c>
      <c r="C4" s="6">
        <f>0.0006*C2+0.1667</f>
        <v>0.17989999999999998</v>
      </c>
      <c r="D4" s="6"/>
      <c r="E4" s="6"/>
      <c r="F4" s="6"/>
      <c r="G4" s="6">
        <f>0.0006*G2+0.1667</f>
        <v>0.19669999999999999</v>
      </c>
      <c r="H4" s="6" t="s">
        <v>67</v>
      </c>
      <c r="I4" s="6">
        <f>0.0006*G2+0.2467</f>
        <v>0.2767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5.75" x14ac:dyDescent="0.25">
      <c r="A5" s="6"/>
      <c r="B5" s="6" t="s">
        <v>49</v>
      </c>
      <c r="C5" s="6">
        <f>0.00008*C2+0.0237</f>
        <v>2.546E-2</v>
      </c>
      <c r="D5" s="6"/>
      <c r="E5" s="6"/>
      <c r="F5" s="6"/>
      <c r="G5" s="6">
        <f>0.00008*G2+0.0237</f>
        <v>2.7699999999999999E-2</v>
      </c>
      <c r="H5" s="6" t="s">
        <v>49</v>
      </c>
      <c r="I5" s="6">
        <f>0.00008*G2+0.0237</f>
        <v>2.7699999999999999E-2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.75" x14ac:dyDescent="0.25">
      <c r="A6" s="6"/>
      <c r="B6" s="6" t="s">
        <v>50</v>
      </c>
      <c r="C6" s="6">
        <f>0.00008*C2+0.0158</f>
        <v>1.7560000000000003E-2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.75" x14ac:dyDescent="0.25">
      <c r="A7" s="6"/>
      <c r="B7" s="6" t="s">
        <v>51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5.75" x14ac:dyDescent="0.25">
      <c r="A8" s="6"/>
      <c r="B8" s="6" t="s">
        <v>59</v>
      </c>
      <c r="C8" s="6">
        <f>(C4-C5)/(C4+2*C5)</f>
        <v>0.6690927995840914</v>
      </c>
      <c r="D8" s="6"/>
      <c r="E8" s="6"/>
      <c r="F8" s="6"/>
      <c r="G8" s="6">
        <f>(G4-G5)/(G4+2*G5)</f>
        <v>0.67036890122967074</v>
      </c>
      <c r="H8" s="6"/>
      <c r="I8" s="6">
        <f>(I4-I5)/(I4+2*I5)</f>
        <v>0.74977416440831068</v>
      </c>
      <c r="J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x14ac:dyDescent="0.25">
      <c r="A9" s="6"/>
      <c r="B9" s="6"/>
      <c r="C9" s="6"/>
      <c r="D9" s="6"/>
      <c r="E9" s="6"/>
      <c r="F9" s="6"/>
      <c r="G9" s="6"/>
      <c r="H9" s="6"/>
      <c r="I9" s="6"/>
      <c r="J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.75" x14ac:dyDescent="0.25">
      <c r="A10" s="6"/>
      <c r="B10" s="6" t="s">
        <v>56</v>
      </c>
      <c r="D10" s="6"/>
      <c r="E10" s="6"/>
      <c r="F10" s="6"/>
      <c r="G10" s="6" t="s">
        <v>60</v>
      </c>
      <c r="H10" s="6" t="s">
        <v>60</v>
      </c>
      <c r="I10" s="6" t="s">
        <v>64</v>
      </c>
      <c r="J10" s="6" t="s">
        <v>64</v>
      </c>
      <c r="K10" s="6" t="s">
        <v>60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5.75" x14ac:dyDescent="0.25">
      <c r="A11" s="6"/>
      <c r="B11" s="6" t="s">
        <v>1</v>
      </c>
      <c r="C11" s="11">
        <v>0.40500000000000003</v>
      </c>
      <c r="D11" s="11">
        <v>0.68799999999999994</v>
      </c>
      <c r="E11" s="11">
        <v>0.76200000000000001</v>
      </c>
      <c r="F11" s="11">
        <v>0.84599999999999997</v>
      </c>
      <c r="G11" s="6">
        <v>0.62</v>
      </c>
      <c r="H11" s="6">
        <v>0.66</v>
      </c>
      <c r="I11" s="6">
        <v>0.90300000000000002</v>
      </c>
      <c r="J11" s="6">
        <v>0.89</v>
      </c>
      <c r="K11" s="6">
        <v>0.73</v>
      </c>
      <c r="L11" s="6"/>
      <c r="N11" s="6" t="s">
        <v>1</v>
      </c>
      <c r="O11" s="6">
        <v>0.62</v>
      </c>
      <c r="P11" s="6">
        <v>0.66</v>
      </c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15.75" x14ac:dyDescent="0.25">
      <c r="A12" s="6"/>
      <c r="B12" s="6" t="s">
        <v>58</v>
      </c>
      <c r="C12" s="6">
        <v>3.2300000000000002E-2</v>
      </c>
      <c r="D12" s="6">
        <v>2.35E-2</v>
      </c>
      <c r="E12" s="6">
        <v>1.8800000000000001E-2</v>
      </c>
      <c r="F12" s="6">
        <v>1.6400000000000001E-2</v>
      </c>
      <c r="G12" s="19">
        <v>3.5332000000000002E-2</v>
      </c>
      <c r="H12" s="19">
        <v>3.3875999999999996E-2</v>
      </c>
      <c r="I12" s="6"/>
      <c r="J12" s="6"/>
      <c r="K12" s="6">
        <f>0.0473-K11*0.0364</f>
        <v>2.0728E-2</v>
      </c>
      <c r="L12" s="6"/>
      <c r="M12" s="6" t="s">
        <v>87</v>
      </c>
      <c r="N12" s="6">
        <v>23.5</v>
      </c>
      <c r="O12" s="6">
        <f>-0.0364*O11+0.0473</f>
        <v>2.4732000000000001E-2</v>
      </c>
      <c r="P12" s="6">
        <f>-0.0364*P11+0.0473</f>
        <v>2.3275999999999998E-2</v>
      </c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.75" x14ac:dyDescent="0.25">
      <c r="A13" s="6"/>
      <c r="B13" s="6" t="s">
        <v>61</v>
      </c>
      <c r="G13" s="6">
        <v>4.1000000000000002E-2</v>
      </c>
      <c r="H13" s="6">
        <v>0.04</v>
      </c>
      <c r="I13" s="6">
        <v>3.1E-2</v>
      </c>
      <c r="J13" s="6">
        <v>2.8000000000000001E-2</v>
      </c>
      <c r="L13" s="6"/>
      <c r="M13" s="6"/>
      <c r="N13" s="6">
        <v>50</v>
      </c>
      <c r="O13" s="6">
        <f>0.0004*(N13-N12)+O12</f>
        <v>3.5332000000000002E-2</v>
      </c>
      <c r="P13" s="6">
        <f>0.0004*(N13-N12)+P12</f>
        <v>3.3875999999999996E-2</v>
      </c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spans="1:30" ht="15.75" x14ac:dyDescent="0.25">
      <c r="A14" s="6"/>
      <c r="B14" s="6" t="s">
        <v>62</v>
      </c>
      <c r="H14" s="6"/>
      <c r="I14" s="6"/>
      <c r="J14" s="6"/>
      <c r="K14" s="6">
        <v>7.6999999999999999E-2</v>
      </c>
      <c r="L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pans="1:30" ht="15.75" x14ac:dyDescent="0.25">
      <c r="A15" s="6"/>
      <c r="B15" s="6" t="s">
        <v>63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0" ht="15.75" x14ac:dyDescent="0.25">
      <c r="A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 spans="1:30" ht="15.75" x14ac:dyDescent="0.25">
      <c r="A17" s="6"/>
      <c r="B17" s="6" t="s">
        <v>52</v>
      </c>
      <c r="C17" s="6">
        <f>(1-C11)*$C$4+C11*$C$5</f>
        <v>0.11735179999999998</v>
      </c>
      <c r="D17" s="6">
        <f>(1-D11)*$C$4+D11*$C$5</f>
        <v>7.3645279999999994E-2</v>
      </c>
      <c r="E17" s="6">
        <f>(1-E11)*$C$4+E11*$C$5</f>
        <v>6.2216719999999989E-2</v>
      </c>
      <c r="F17" s="6">
        <f>(1-F11)*$C$4+F11*$C$5</f>
        <v>4.9243759999999998E-2</v>
      </c>
      <c r="G17" s="6">
        <f>(1-G11)*$G$4+G11*$G$5</f>
        <v>9.1919999999999988E-2</v>
      </c>
      <c r="H17" s="6">
        <f>(1-H11)*$G$4+H11*$G$5</f>
        <v>8.5159999999999986E-2</v>
      </c>
      <c r="I17" s="6">
        <f>(1-I11)*$I$4+I11*$I$5</f>
        <v>5.1852999999999996E-2</v>
      </c>
      <c r="J17" s="6">
        <f>(1-J11)*$I$4+J11*$I$5</f>
        <v>5.5089999999999993E-2</v>
      </c>
      <c r="K17" s="6">
        <f>(1-K11)*$G$4+K11*$G$5</f>
        <v>7.3329999999999992E-2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spans="1:30" ht="15.75" x14ac:dyDescent="0.25">
      <c r="A18" s="6"/>
      <c r="B18" s="6" t="s">
        <v>53</v>
      </c>
      <c r="C18" s="6">
        <f>1/(C11/$C$5+(1-C11)/$C$4)</f>
        <v>5.204349140193755E-2</v>
      </c>
      <c r="D18" s="6">
        <f>1/(D11/$C$5+(1-D11)/$C$4)</f>
        <v>3.4774048033507574E-2</v>
      </c>
      <c r="E18" s="6">
        <f>1/(E11/$C$5+(1-E11)/$C$4)</f>
        <v>3.1997687911021741E-2</v>
      </c>
      <c r="F18" s="6">
        <f>1/(F11/$C$5+(1-F11)/$C$4)</f>
        <v>2.9338741440352395E-2</v>
      </c>
      <c r="G18" s="6">
        <f>1/(G11/$G$5+(1-G11)/$G$4)</f>
        <v>4.1127641908212553E-2</v>
      </c>
      <c r="H18" s="6">
        <f>1/(H11/$G$5+(1-H11)/$G$4)</f>
        <v>3.9130925021545533E-2</v>
      </c>
      <c r="I18" s="6">
        <f>1/(I11/$I$5+(1-I11)/$I$4)</f>
        <v>3.034916273010568E-2</v>
      </c>
      <c r="J18" s="6">
        <f>1/(J11/$I$5+(1-J11)/$I$4)</f>
        <v>3.0743211263086115E-2</v>
      </c>
      <c r="K18" s="6">
        <f>1/(K11/$G$5+(1-K11)/$G$4)</f>
        <v>3.606665784073608E-2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pans="1:30" ht="15.75" x14ac:dyDescent="0.25">
      <c r="A19" s="6"/>
      <c r="B19" s="6" t="s">
        <v>54</v>
      </c>
      <c r="C19" s="6">
        <f>((1+2*$C$8*(1-C11))/(1-$C$8*(1-C11)))*$C$5</f>
        <v>7.5980309656354855E-2</v>
      </c>
      <c r="D19" s="6">
        <f>((1+2*$C$8*(1-D11))/(1-$C$8*(1-D11)))*$C$5</f>
        <v>4.5611654003138068E-2</v>
      </c>
      <c r="E19" s="6">
        <f>((1+2*$C$8*(1-E11))/(1-$C$8*(1-E11)))*$C$5</f>
        <v>3.9926818625347353E-2</v>
      </c>
      <c r="F19" s="6">
        <f>((1+2*$C$8*(1-F11))/(1-$C$8*(1-F11)))*$C$5</f>
        <v>3.4234326604849465E-2</v>
      </c>
      <c r="G19" s="6">
        <f>((1+2*$G$8*(1-G11))/(1-$G$8*(1-G11)))*$G$5</f>
        <v>5.6104737066212461E-2</v>
      </c>
      <c r="H19" s="6">
        <f>((1+2*$G$8*(1-H11))/(1-$G$8*(1-H11)))*$G$5</f>
        <v>5.2232090012330444E-2</v>
      </c>
      <c r="I19" s="6">
        <f>((1+2*$I$8*(1-I11))/(1-$I$8*(1-I11)))*$I$5</f>
        <v>3.421772642695009E-2</v>
      </c>
      <c r="J19" s="6">
        <f>((1+2*$I$8*(1-J11))/(1-$I$8*(1-J11)))*$I$5</f>
        <v>3.5169754848872692E-2</v>
      </c>
      <c r="K19" s="6">
        <f>((1+2*$G$8*(1-K11))/(1-$G$8*(1-K11)))*$G$5</f>
        <v>4.6065152322371294E-2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pans="1:30" ht="15.75" x14ac:dyDescent="0.25">
      <c r="A20" s="6"/>
      <c r="B20" s="6" t="s">
        <v>55</v>
      </c>
      <c r="C20" s="6">
        <f>$C$5*((1+2*$C$8*(1-C11)+(2*$C$8^3-0.1*$C$8)*(1-C11)^2+0.05*(1-C11)^3*EXP(4.5*$C$8))/(1-$C$8*(1-C11)))</f>
        <v>9.299644862920188E-2</v>
      </c>
      <c r="D20" s="6">
        <f>$C$5*((1+2*$C$8*(1-D11)+(2*$C$8^3-0.1*$C$8)*(1-D11)^2+0.05*(1-D11)^3*EXP(4.5*$C$8))/(1-$C$8*(1-D11)))</f>
        <v>4.8270787097115138E-2</v>
      </c>
      <c r="E20" s="6">
        <f>$C$5*((1+2*$C$8*(1-E11)+(2*$C$8^3-0.1*$C$8)*(1-E11)^2+0.05*(1-E11)^3*EXP(4.5*$C$8))/(1-$C$8*(1-E11)))</f>
        <v>4.1254156102610254E-2</v>
      </c>
      <c r="F20" s="6">
        <f>$C$5*((1+2*$C$8*(1-F11)+(2*$C$8^3-0.1*$C$8)*(1-F11)^2+0.05*(1-F11)^3*EXP(4.5*$C$8))/(1-$C$8*(1-F11)))</f>
        <v>3.4697828634482411E-2</v>
      </c>
      <c r="G20" s="6">
        <f>$G$5*((1+2*$G$8*(1-G11)+(2*$G$8^3-0.1*$G$8)*(1-G11)^2+0.05*(1-G11)^3*EXP(4.5*$G$8))/(1-$G$8*(1-G11)))</f>
        <v>6.1061354255023514E-2</v>
      </c>
      <c r="H20" s="6">
        <f>$G$5*((1+2*$G$8*(1-H11)+(2*$G$8^3-0.1*$G$8)*(1-H11)^2+0.05*(1-H11)^3*EXP(4.5*$G$8))/(1-$G$8*(1-H11)))</f>
        <v>5.5892911307701243E-2</v>
      </c>
      <c r="I20" s="6">
        <f>$I$5*((1+2*$I$8*(1-I11)+(2*$I$8^3-0.1*$I$8)*(1-I11)^2+0.05*(1-I11)^3*EXP(4.5*$I$8))/(1-$I$8*(1-I11)))</f>
        <v>3.4473389909268688E-2</v>
      </c>
      <c r="J20" s="6">
        <f>$I$5*((1+2*$I$8*(1-J11)+(2*$I$8^3-0.1*$I$8)*(1-J11)^2+0.05*(1-J11)^3*EXP(4.5*$I$8))/(1-$I$8*(1-J11)))</f>
        <v>3.5508963610228234E-2</v>
      </c>
      <c r="K20" s="6">
        <f>$G$5*((1+2*$G$8*(1-K11)+(2*$G$8^3-0.1*$G$8)*(1-K11)^2+0.05*(1-K11)^3*EXP(4.5*$G$8))/(1-$G$8*(1-K11)))</f>
        <v>4.8065233113948252E-2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pans="1:30" ht="15.75" x14ac:dyDescent="0.25">
      <c r="A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1:30" ht="15.75" x14ac:dyDescent="0.25">
      <c r="A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pans="1:30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spans="1:30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ht="15.75" x14ac:dyDescent="0.25">
      <c r="A25" s="6"/>
      <c r="B25" s="6"/>
      <c r="C25" s="6">
        <v>4.3503749999999994E-2</v>
      </c>
      <c r="D25" s="6"/>
      <c r="E25" s="6"/>
      <c r="F25" s="6">
        <v>3.5480999999999999E-2</v>
      </c>
      <c r="G25" s="6">
        <v>32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 ht="15.75" x14ac:dyDescent="0.25">
      <c r="A26" s="6"/>
      <c r="B26" s="6"/>
      <c r="C26" s="7">
        <v>2.0453999999999996E-2</v>
      </c>
      <c r="E26" s="6"/>
      <c r="F26" s="7">
        <v>3.3105000000000002E-2</v>
      </c>
      <c r="G26" s="7">
        <v>42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1:30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pans="1:30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</row>
    <row r="35" spans="1:30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1:30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spans="1:30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</row>
    <row r="38" spans="1:30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</row>
    <row r="39" spans="1:30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</row>
    <row r="40" spans="1:30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</row>
    <row r="41" spans="1:30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</row>
    <row r="42" spans="1:30" ht="15.7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</row>
    <row r="43" spans="1:30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</row>
    <row r="44" spans="1:30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</row>
    <row r="45" spans="1:30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51"/>
  <sheetViews>
    <sheetView tabSelected="1" topLeftCell="B1" zoomScale="130" zoomScaleNormal="130" workbookViewId="0">
      <selection activeCell="K19" sqref="K19"/>
    </sheetView>
  </sheetViews>
  <sheetFormatPr defaultRowHeight="15" x14ac:dyDescent="0.25"/>
  <cols>
    <col min="1" max="1" width="23.5703125" customWidth="1"/>
    <col min="2" max="2" width="26.28515625" customWidth="1"/>
    <col min="3" max="3" width="24.85546875" customWidth="1"/>
    <col min="4" max="4" width="33.5703125" customWidth="1"/>
    <col min="5" max="5" width="25" customWidth="1"/>
    <col min="7" max="7" width="11" customWidth="1"/>
    <col min="8" max="8" width="13.28515625" customWidth="1"/>
    <col min="9" max="9" width="10.28515625" customWidth="1"/>
    <col min="10" max="10" width="13.5703125" customWidth="1"/>
    <col min="11" max="11" width="26.7109375" customWidth="1"/>
  </cols>
  <sheetData>
    <row r="1" spans="1:34" ht="15.75" x14ac:dyDescent="0.25">
      <c r="D1" s="12" t="s">
        <v>93</v>
      </c>
    </row>
    <row r="2" spans="1:34" ht="15.75" x14ac:dyDescent="0.25">
      <c r="D2" s="12"/>
      <c r="J2" s="12" t="s">
        <v>1</v>
      </c>
      <c r="K2" s="23" t="s">
        <v>102</v>
      </c>
    </row>
    <row r="3" spans="1:34" ht="15.75" x14ac:dyDescent="0.25">
      <c r="A3" s="6"/>
      <c r="B3" s="6"/>
      <c r="C3" s="12" t="s">
        <v>91</v>
      </c>
      <c r="D3" s="21">
        <v>100000</v>
      </c>
      <c r="E3" s="6"/>
      <c r="F3" s="6"/>
      <c r="G3" s="6"/>
      <c r="H3" s="6"/>
      <c r="I3" s="6"/>
      <c r="J3" s="13">
        <v>0.68799999999999994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5.75" x14ac:dyDescent="0.25">
      <c r="A4" s="6"/>
      <c r="B4" s="6"/>
      <c r="C4" s="12" t="s">
        <v>90</v>
      </c>
      <c r="D4" s="12" t="s">
        <v>92</v>
      </c>
      <c r="E4" s="6" t="s">
        <v>94</v>
      </c>
      <c r="F4" s="12" t="s">
        <v>95</v>
      </c>
      <c r="G4" s="12" t="s">
        <v>96</v>
      </c>
      <c r="H4" s="12" t="s">
        <v>97</v>
      </c>
      <c r="I4" s="12" t="s">
        <v>99</v>
      </c>
      <c r="J4" s="22" t="s">
        <v>100</v>
      </c>
      <c r="K4" s="22" t="s">
        <v>101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ht="15.75" x14ac:dyDescent="0.25">
      <c r="A5" s="6" t="s">
        <v>30</v>
      </c>
      <c r="B5" s="6" t="s">
        <v>89</v>
      </c>
      <c r="C5" s="6">
        <v>20</v>
      </c>
      <c r="D5" s="20">
        <f>EXP(23.1964-3816.44/(C5+273-46.13))</f>
        <v>2291.7922484404248</v>
      </c>
      <c r="E5" s="19">
        <f>D5/$D$3</f>
        <v>2.291792248440425E-2</v>
      </c>
      <c r="F5" s="6">
        <f>0.00008*C5+0.0158</f>
        <v>1.7400000000000002E-2</v>
      </c>
      <c r="G5" s="6">
        <f>0.00008*C5+0.0237</f>
        <v>2.53E-2</v>
      </c>
      <c r="H5" s="6">
        <f>F5*E5+G5*(1-E5)</f>
        <v>2.5118948412373207E-2</v>
      </c>
      <c r="I5" s="6">
        <f>0.0006*C5+0.1667</f>
        <v>0.1787</v>
      </c>
      <c r="J5" s="15">
        <f>1/($J$3/G5+(1-$J$3)/I5)</f>
        <v>3.455470531767238E-2</v>
      </c>
      <c r="K5" s="15">
        <f>1/($J$3/H5+(1-$J$3)/I5)</f>
        <v>3.4322243482482299E-2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5.75" x14ac:dyDescent="0.25">
      <c r="A6" s="6" t="s">
        <v>88</v>
      </c>
      <c r="B6" s="6" t="s">
        <v>79</v>
      </c>
      <c r="C6" s="6">
        <v>25</v>
      </c>
      <c r="D6" s="20">
        <f t="shared" ref="D6:D15" si="0">EXP(23.1964-3816.44/(C6+273-46.13))</f>
        <v>3114.986510908343</v>
      </c>
      <c r="E6" s="19">
        <f t="shared" ref="E6:E15" si="1">D6/$D$3</f>
        <v>3.1149865109083429E-2</v>
      </c>
      <c r="F6" s="6">
        <f t="shared" ref="F6:F15" si="2">0.00008*C6+0.0158</f>
        <v>1.7800000000000003E-2</v>
      </c>
      <c r="G6" s="6">
        <f t="shared" ref="G6:G15" si="3">0.00008*C6+0.0237</f>
        <v>2.5700000000000001E-2</v>
      </c>
      <c r="H6" s="6">
        <f t="shared" ref="H6:H15" si="4">F6*E6+G6*(1-E6)</f>
        <v>2.5453916065638238E-2</v>
      </c>
      <c r="I6" s="6">
        <f t="shared" ref="I6:I15" si="5">0.0006*C6+0.1667</f>
        <v>0.18169999999999997</v>
      </c>
      <c r="J6" s="15">
        <f t="shared" ref="J6:J15" si="6">1/($J$3/G6+(1-$J$3)/I6)</f>
        <v>3.5103061009712243E-2</v>
      </c>
      <c r="K6" s="15">
        <f t="shared" ref="K6:K15" si="7">1/($J$3/H6+(1-$J$3)/I6)</f>
        <v>3.4787018021163886E-2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75" x14ac:dyDescent="0.25">
      <c r="A7" s="6" t="s">
        <v>60</v>
      </c>
      <c r="B7" s="6" t="s">
        <v>98</v>
      </c>
      <c r="C7" s="6">
        <v>30</v>
      </c>
      <c r="D7" s="20">
        <f t="shared" si="0"/>
        <v>4183.5835022748342</v>
      </c>
      <c r="E7" s="19">
        <f t="shared" si="1"/>
        <v>4.183583502274834E-2</v>
      </c>
      <c r="F7" s="6">
        <f t="shared" si="2"/>
        <v>1.8200000000000001E-2</v>
      </c>
      <c r="G7" s="6">
        <f t="shared" si="3"/>
        <v>2.6099999999999998E-2</v>
      </c>
      <c r="H7" s="6">
        <f t="shared" si="4"/>
        <v>2.5769496903320286E-2</v>
      </c>
      <c r="I7" s="6">
        <f t="shared" si="5"/>
        <v>0.18469999999999998</v>
      </c>
      <c r="J7" s="15">
        <f t="shared" si="6"/>
        <v>3.5651413138012442E-2</v>
      </c>
      <c r="K7" s="15">
        <f t="shared" si="7"/>
        <v>3.5226825079228467E-2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4" ht="15.75" x14ac:dyDescent="0.25">
      <c r="A8" s="6"/>
      <c r="B8" s="6"/>
      <c r="C8" s="6">
        <v>35</v>
      </c>
      <c r="D8" s="20">
        <f t="shared" si="0"/>
        <v>5555.8340876860384</v>
      </c>
      <c r="E8" s="19">
        <f t="shared" si="1"/>
        <v>5.5558340876860381E-2</v>
      </c>
      <c r="F8" s="6">
        <f t="shared" si="2"/>
        <v>1.8600000000000002E-2</v>
      </c>
      <c r="G8" s="6">
        <f t="shared" si="3"/>
        <v>2.6499999999999999E-2</v>
      </c>
      <c r="H8" s="6">
        <f t="shared" si="4"/>
        <v>2.6061089107072801E-2</v>
      </c>
      <c r="I8" s="6">
        <f t="shared" si="5"/>
        <v>0.18769999999999998</v>
      </c>
      <c r="J8" s="15">
        <f t="shared" si="6"/>
        <v>3.6199761872878544E-2</v>
      </c>
      <c r="K8" s="15">
        <f t="shared" si="7"/>
        <v>3.5635711986075902E-2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15.75" x14ac:dyDescent="0.25">
      <c r="A9" s="6"/>
      <c r="B9" s="6"/>
      <c r="C9" s="6">
        <v>40</v>
      </c>
      <c r="D9" s="20">
        <f t="shared" si="0"/>
        <v>7300.180249778181</v>
      </c>
      <c r="E9" s="19">
        <f t="shared" si="1"/>
        <v>7.3001802497781806E-2</v>
      </c>
      <c r="F9" s="6">
        <f t="shared" si="2"/>
        <v>1.9000000000000003E-2</v>
      </c>
      <c r="G9" s="6">
        <f t="shared" si="3"/>
        <v>2.69E-2</v>
      </c>
      <c r="H9" s="6">
        <f t="shared" si="4"/>
        <v>2.6323285760267524E-2</v>
      </c>
      <c r="I9" s="6">
        <f t="shared" si="5"/>
        <v>0.19069999999999998</v>
      </c>
      <c r="J9" s="15">
        <f t="shared" si="6"/>
        <v>3.6748107373934774E-2</v>
      </c>
      <c r="K9" s="15">
        <f t="shared" si="7"/>
        <v>3.6006669672495203E-2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ht="15.75" x14ac:dyDescent="0.25">
      <c r="A10" s="6"/>
      <c r="B10" s="6"/>
      <c r="C10" s="6">
        <v>45</v>
      </c>
      <c r="D10" s="20">
        <f t="shared" si="0"/>
        <v>9496.3365312157111</v>
      </c>
      <c r="E10" s="19">
        <f t="shared" si="1"/>
        <v>9.4963365312157114E-2</v>
      </c>
      <c r="F10" s="6">
        <f t="shared" si="2"/>
        <v>1.9400000000000001E-2</v>
      </c>
      <c r="G10" s="6">
        <f t="shared" si="3"/>
        <v>2.7299999999999998E-2</v>
      </c>
      <c r="H10" s="6">
        <f t="shared" si="4"/>
        <v>2.6549789414033957E-2</v>
      </c>
      <c r="I10" s="6">
        <f t="shared" si="5"/>
        <v>0.19369999999999998</v>
      </c>
      <c r="J10" s="15">
        <f t="shared" si="6"/>
        <v>3.7296449790948434E-2</v>
      </c>
      <c r="K10" s="15">
        <f t="shared" si="7"/>
        <v>3.6331512976274585E-2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15.75" x14ac:dyDescent="0.25">
      <c r="A11" s="6"/>
      <c r="B11" s="6"/>
      <c r="C11" s="6">
        <v>50</v>
      </c>
      <c r="D11" s="20">
        <f t="shared" si="0"/>
        <v>12236.38456220274</v>
      </c>
      <c r="E11" s="19">
        <f t="shared" si="1"/>
        <v>0.1223638456220274</v>
      </c>
      <c r="F11" s="6">
        <f t="shared" si="2"/>
        <v>1.9800000000000002E-2</v>
      </c>
      <c r="G11" s="6">
        <f t="shared" si="3"/>
        <v>2.7699999999999999E-2</v>
      </c>
      <c r="H11" s="6">
        <f t="shared" si="4"/>
        <v>2.6733325619585982E-2</v>
      </c>
      <c r="I11" s="6">
        <f t="shared" si="5"/>
        <v>0.19669999999999999</v>
      </c>
      <c r="J11" s="15">
        <f t="shared" si="6"/>
        <v>3.784478926457923E-2</v>
      </c>
      <c r="K11" s="15">
        <f t="shared" si="7"/>
        <v>3.6600755879145644E-2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</row>
    <row r="12" spans="1:34" ht="15.75" x14ac:dyDescent="0.25">
      <c r="A12" s="6"/>
      <c r="B12" s="6"/>
      <c r="C12" s="6">
        <v>55</v>
      </c>
      <c r="D12" s="20">
        <f t="shared" si="0"/>
        <v>15625.869315277911</v>
      </c>
      <c r="E12" s="19">
        <f t="shared" si="1"/>
        <v>0.1562586931527791</v>
      </c>
      <c r="F12" s="6">
        <f t="shared" si="2"/>
        <v>2.0200000000000003E-2</v>
      </c>
      <c r="G12" s="6">
        <f t="shared" si="3"/>
        <v>2.81E-2</v>
      </c>
      <c r="H12" s="6">
        <f t="shared" si="4"/>
        <v>2.6865556324093046E-2</v>
      </c>
      <c r="I12" s="6">
        <f t="shared" si="5"/>
        <v>0.19969999999999999</v>
      </c>
      <c r="J12" s="15">
        <f t="shared" si="6"/>
        <v>3.839312592706115E-2</v>
      </c>
      <c r="K12" s="15">
        <f t="shared" si="7"/>
        <v>3.6803481695456233E-2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34" ht="15.75" x14ac:dyDescent="0.25">
      <c r="A13" s="6"/>
      <c r="B13" s="6"/>
      <c r="C13" s="6">
        <v>60</v>
      </c>
      <c r="D13" s="20">
        <f t="shared" si="0"/>
        <v>19784.885634643502</v>
      </c>
      <c r="E13" s="19">
        <f t="shared" si="1"/>
        <v>0.19784885634643501</v>
      </c>
      <c r="F13" s="6">
        <f t="shared" si="2"/>
        <v>2.06E-2</v>
      </c>
      <c r="G13" s="6">
        <f t="shared" si="3"/>
        <v>2.8499999999999998E-2</v>
      </c>
      <c r="H13" s="6">
        <f t="shared" si="4"/>
        <v>2.693699403486316E-2</v>
      </c>
      <c r="I13" s="6">
        <f t="shared" si="5"/>
        <v>0.20269999999999999</v>
      </c>
      <c r="J13" s="15">
        <f t="shared" si="6"/>
        <v>3.894145990282414E-2</v>
      </c>
      <c r="K13" s="15">
        <f t="shared" si="7"/>
        <v>3.6927207987964963E-2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ht="15.75" x14ac:dyDescent="0.25">
      <c r="A14" s="6"/>
      <c r="B14" s="6"/>
      <c r="C14" s="6">
        <v>70</v>
      </c>
      <c r="D14" s="20">
        <f t="shared" si="0"/>
        <v>30971.002504934415</v>
      </c>
      <c r="E14" s="19">
        <f t="shared" si="1"/>
        <v>0.30971002504934414</v>
      </c>
      <c r="F14" s="6">
        <f t="shared" si="2"/>
        <v>2.1400000000000002E-2</v>
      </c>
      <c r="G14" s="6">
        <f t="shared" si="3"/>
        <v>2.93E-2</v>
      </c>
      <c r="H14" s="6">
        <f t="shared" si="4"/>
        <v>2.6853290802110186E-2</v>
      </c>
      <c r="I14" s="6">
        <f t="shared" si="5"/>
        <v>0.2087</v>
      </c>
      <c r="J14" s="15">
        <f t="shared" si="6"/>
        <v>4.0038120256247742E-2</v>
      </c>
      <c r="K14" s="15">
        <f t="shared" si="7"/>
        <v>3.687905148866915E-2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15" spans="1:34" ht="15.75" x14ac:dyDescent="0.25">
      <c r="A15" s="6"/>
      <c r="B15" s="6"/>
      <c r="C15" s="6">
        <v>80</v>
      </c>
      <c r="D15" s="20">
        <f t="shared" si="0"/>
        <v>47086.094716293985</v>
      </c>
      <c r="E15" s="19">
        <f t="shared" si="1"/>
        <v>0.47086094716293986</v>
      </c>
      <c r="F15" s="6">
        <f t="shared" si="2"/>
        <v>2.2200000000000001E-2</v>
      </c>
      <c r="G15" s="6">
        <f t="shared" si="3"/>
        <v>3.0099999999999998E-2</v>
      </c>
      <c r="H15" s="6">
        <f t="shared" si="4"/>
        <v>2.6380198517412773E-2</v>
      </c>
      <c r="I15" s="6">
        <f t="shared" si="5"/>
        <v>0.21469999999999997</v>
      </c>
      <c r="J15" s="15">
        <f t="shared" si="6"/>
        <v>4.113477118458507E-2</v>
      </c>
      <c r="K15" s="15">
        <f t="shared" si="7"/>
        <v>3.6319579855680309E-2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4" ht="15.7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4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</row>
    <row r="19" spans="1:34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</row>
    <row r="20" spans="1:34" ht="15.7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</row>
    <row r="21" spans="1:34" ht="15.7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</row>
    <row r="22" spans="1:34" ht="15.7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</row>
    <row r="23" spans="1:34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34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34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</row>
    <row r="26" spans="1:34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</row>
    <row r="27" spans="1:34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</row>
    <row r="28" spans="1:34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</row>
    <row r="29" spans="1:34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</row>
    <row r="30" spans="1:34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</row>
    <row r="31" spans="1:34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</row>
    <row r="32" spans="1:34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</row>
    <row r="33" spans="1:34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34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34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34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34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34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34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</row>
    <row r="40" spans="1:34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</row>
    <row r="41" spans="1:34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</row>
    <row r="42" spans="1:34" ht="15.7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</row>
    <row r="43" spans="1:34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</row>
    <row r="44" spans="1:34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</row>
    <row r="45" spans="1:34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</row>
    <row r="46" spans="1:34" ht="15.75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</row>
    <row r="47" spans="1:34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</row>
    <row r="48" spans="1:34" ht="15.75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</row>
    <row r="49" spans="1:34" ht="15.75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</row>
    <row r="50" spans="1:34" ht="15.75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</row>
    <row r="51" spans="1:34" ht="15.75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</row>
    <row r="52" spans="1:34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</row>
    <row r="53" spans="1:34" ht="15.75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</row>
    <row r="54" spans="1:34" ht="15.75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</row>
    <row r="55" spans="1:34" ht="15.75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</row>
    <row r="56" spans="1:34" ht="15.75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</row>
    <row r="57" spans="1:34" ht="15.75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</row>
    <row r="58" spans="1:34" ht="15.75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</row>
    <row r="59" spans="1:34" ht="15.75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</row>
    <row r="60" spans="1:34" ht="15.75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</row>
    <row r="61" spans="1:34" ht="15.75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</row>
    <row r="62" spans="1:34" ht="15.75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</row>
    <row r="63" spans="1:34" ht="15.75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</row>
    <row r="64" spans="1:34" ht="15.75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</row>
    <row r="65" spans="1:34" ht="15.75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</row>
    <row r="66" spans="1:34" ht="15.75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</row>
    <row r="67" spans="1:34" ht="15.75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</row>
    <row r="68" spans="1:34" ht="15.75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</row>
    <row r="69" spans="1:34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</row>
    <row r="70" spans="1:34" ht="15.75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</row>
    <row r="71" spans="1:34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</row>
    <row r="72" spans="1:34" ht="15.75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</row>
    <row r="73" spans="1:34" ht="15.75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</row>
    <row r="74" spans="1:34" ht="15.75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</row>
    <row r="75" spans="1:34" ht="15.75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</row>
    <row r="76" spans="1:34" ht="15.75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</row>
    <row r="77" spans="1:34" ht="15.75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</row>
    <row r="78" spans="1:34" ht="15.75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</row>
    <row r="79" spans="1:34" ht="15.75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</row>
    <row r="80" spans="1:34" ht="15.75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4" ht="15.75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</row>
    <row r="82" spans="1:34" ht="15.75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</row>
    <row r="83" spans="1:34" ht="15.75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</row>
    <row r="84" spans="1:34" ht="15.75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</row>
    <row r="85" spans="1:34" ht="15.75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</row>
    <row r="86" spans="1:34" ht="15.75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</row>
    <row r="87" spans="1:34" ht="15.75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</row>
    <row r="88" spans="1:34" ht="15.75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</row>
    <row r="89" spans="1:34" ht="15.75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</row>
    <row r="90" spans="1:34" ht="15.75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</row>
    <row r="91" spans="1:34" ht="15.75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</row>
    <row r="92" spans="1:34" ht="15.75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4" ht="15.75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</row>
    <row r="94" spans="1:34" ht="15.75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</row>
    <row r="95" spans="1:34" ht="15.75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</row>
    <row r="96" spans="1:34" ht="15.75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</row>
    <row r="97" spans="1:34" ht="15.75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</row>
    <row r="98" spans="1:34" ht="15.75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</row>
    <row r="99" spans="1:34" ht="15.75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</row>
    <row r="100" spans="1:34" ht="15.75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</row>
    <row r="101" spans="1:34" ht="15.75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15.75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</row>
    <row r="103" spans="1:34" ht="15.75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</row>
    <row r="104" spans="1:34" ht="15.75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</row>
    <row r="105" spans="1:34" ht="15.75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</row>
    <row r="106" spans="1:34" ht="15.75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</row>
    <row r="107" spans="1:34" ht="15.75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</row>
    <row r="108" spans="1:34" ht="15.75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15.75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</row>
    <row r="110" spans="1:34" ht="15.75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</row>
    <row r="111" spans="1:34" ht="15.75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</row>
    <row r="112" spans="1:34" ht="15.75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</row>
    <row r="113" spans="1:34" ht="15.75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</row>
    <row r="114" spans="1:34" ht="15.75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</row>
    <row r="115" spans="1:34" ht="15.75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</row>
    <row r="116" spans="1:34" ht="15.75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15.75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</row>
    <row r="118" spans="1:34" ht="15.75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</row>
    <row r="119" spans="1:34" ht="15.75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</row>
    <row r="120" spans="1:34" ht="15.75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</row>
    <row r="121" spans="1:34" ht="15.75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</row>
    <row r="122" spans="1:34" ht="15.75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15.75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</row>
    <row r="124" spans="1:34" ht="15.75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</row>
    <row r="125" spans="1:34" ht="15.75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</row>
    <row r="126" spans="1:34" ht="15.75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</row>
    <row r="127" spans="1:34" ht="15.75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</row>
    <row r="128" spans="1:34" ht="15.75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</row>
    <row r="129" spans="1:34" ht="15.75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</row>
    <row r="130" spans="1:34" ht="15.75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</row>
    <row r="131" spans="1:34" ht="15.75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</row>
    <row r="132" spans="1:34" ht="15.75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</row>
    <row r="133" spans="1:34" ht="15.75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</row>
    <row r="134" spans="1:34" ht="15.75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</row>
    <row r="135" spans="1:34" ht="15.75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</row>
    <row r="136" spans="1:34" ht="15.75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</row>
    <row r="137" spans="1:34" ht="15.75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</row>
    <row r="138" spans="1:34" ht="15.75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</row>
    <row r="139" spans="1:34" ht="15.75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</row>
    <row r="140" spans="1:34" ht="15.75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</row>
    <row r="141" spans="1:34" ht="15.75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</row>
    <row r="142" spans="1:34" ht="15.75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</row>
    <row r="143" spans="1:34" ht="15.75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</row>
    <row r="144" spans="1:34" ht="15.75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</row>
    <row r="145" spans="1:34" ht="15.75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</row>
    <row r="146" spans="1:34" ht="15.75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</row>
    <row r="147" spans="1:34" ht="15.75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</row>
    <row r="148" spans="1:34" ht="15.75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</row>
    <row r="149" spans="1:34" ht="15.75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</row>
    <row r="150" spans="1:34" ht="15.75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</row>
    <row r="151" spans="1:34" ht="15.75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</row>
    <row r="152" spans="1:34" ht="15.75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</row>
    <row r="153" spans="1:34" ht="15.75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</row>
    <row r="154" spans="1:34" ht="15.75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</row>
    <row r="155" spans="1:34" ht="15.75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</row>
    <row r="156" spans="1:34" ht="15.75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</row>
    <row r="157" spans="1:34" ht="15.75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</row>
    <row r="158" spans="1:34" ht="15.75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</row>
    <row r="159" spans="1:34" ht="15.75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</row>
    <row r="160" spans="1:34" ht="15.75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</row>
    <row r="161" spans="1:34" ht="15.75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</row>
    <row r="162" spans="1:34" ht="15.75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</row>
    <row r="163" spans="1:34" ht="15.75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</row>
    <row r="164" spans="1:34" ht="15.75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</row>
    <row r="165" spans="1:34" ht="15.75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</row>
    <row r="166" spans="1:34" ht="15.75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</row>
    <row r="167" spans="1:34" ht="15.75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</row>
    <row r="168" spans="1:34" ht="15.75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</row>
    <row r="169" spans="1:34" ht="15.75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</row>
    <row r="170" spans="1:34" ht="15.75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</row>
    <row r="171" spans="1:34" ht="15.75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</row>
    <row r="172" spans="1:34" ht="15.75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</row>
    <row r="173" spans="1:34" ht="15.75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</row>
    <row r="174" spans="1:34" ht="15.75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</row>
    <row r="175" spans="1:34" ht="15.75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</row>
    <row r="176" spans="1:34" ht="15.75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</row>
    <row r="177" spans="1:34" ht="15.75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</row>
    <row r="178" spans="1:34" ht="15.75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</row>
    <row r="179" spans="1:34" ht="15.75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</row>
    <row r="180" spans="1:34" ht="15.75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</row>
    <row r="181" spans="1:34" ht="15.75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</row>
    <row r="182" spans="1:34" ht="15.75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</row>
    <row r="183" spans="1:34" ht="15.75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</row>
    <row r="184" spans="1:34" ht="15.75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</row>
    <row r="185" spans="1:34" ht="15.75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</row>
    <row r="186" spans="1:34" ht="15.75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</row>
    <row r="187" spans="1:34" ht="15.75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</row>
    <row r="188" spans="1:34" ht="15.75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</row>
    <row r="189" spans="1:34" ht="15.75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</row>
    <row r="190" spans="1:34" ht="15.75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</row>
    <row r="191" spans="1:34" ht="15.75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</row>
    <row r="192" spans="1:34" ht="15.75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</row>
    <row r="193" spans="1:34" ht="15.75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</row>
    <row r="194" spans="1:34" ht="15.75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</row>
    <row r="195" spans="1:34" ht="15.75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</row>
    <row r="196" spans="1:34" ht="15.75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</row>
    <row r="197" spans="1:34" ht="15.75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</row>
    <row r="198" spans="1:34" ht="15.75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</row>
    <row r="199" spans="1:34" ht="15.75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</row>
    <row r="200" spans="1:34" ht="15.75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</row>
    <row r="201" spans="1:34" ht="15.75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</row>
    <row r="202" spans="1:34" ht="15.75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</row>
    <row r="203" spans="1:34" ht="15.75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</row>
    <row r="204" spans="1:34" ht="15.75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</row>
    <row r="205" spans="1:34" ht="15.75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</row>
    <row r="206" spans="1:34" ht="15.75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</row>
    <row r="207" spans="1:34" ht="15.75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</row>
    <row r="208" spans="1:34" ht="15.75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</row>
    <row r="209" spans="1:34" ht="15.75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</row>
    <row r="210" spans="1:34" ht="15.75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</row>
    <row r="211" spans="1:34" ht="15.75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</row>
    <row r="212" spans="1:34" ht="15.75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</row>
    <row r="213" spans="1:34" ht="15.75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</row>
    <row r="214" spans="1:34" ht="15.75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</row>
    <row r="215" spans="1:34" ht="15.75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</row>
    <row r="216" spans="1:34" ht="15.75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</row>
    <row r="217" spans="1:34" ht="15.75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</row>
    <row r="218" spans="1:34" ht="15.75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</row>
    <row r="219" spans="1:34" ht="15.75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</row>
    <row r="220" spans="1:34" ht="15.75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</row>
    <row r="221" spans="1:34" ht="15.75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</row>
    <row r="222" spans="1:34" ht="15.75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</row>
    <row r="223" spans="1:34" ht="15.75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</row>
    <row r="224" spans="1:34" ht="15.75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</row>
    <row r="225" spans="1:34" ht="15.75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</row>
    <row r="226" spans="1:34" ht="15.75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</row>
    <row r="227" spans="1:34" ht="15.75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</row>
    <row r="228" spans="1:34" ht="15.75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</row>
    <row r="229" spans="1:34" ht="15.75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</row>
    <row r="230" spans="1:34" ht="15.75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</row>
    <row r="231" spans="1:34" ht="15.75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</row>
    <row r="232" spans="1:34" ht="15.75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</row>
    <row r="233" spans="1:34" ht="15.75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</row>
    <row r="234" spans="1:34" ht="15.75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</row>
    <row r="235" spans="1:34" ht="15.75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</row>
    <row r="236" spans="1:34" ht="15.75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</row>
    <row r="237" spans="1:34" ht="15.75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</row>
    <row r="238" spans="1:34" ht="15.75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</row>
    <row r="239" spans="1:34" ht="15.75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</row>
    <row r="240" spans="1:34" ht="15.75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</row>
    <row r="241" spans="1:34" ht="15.75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</row>
    <row r="242" spans="1:34" ht="15.75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</row>
    <row r="243" spans="1:34" ht="15.75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</row>
    <row r="244" spans="1:34" ht="15.75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</row>
    <row r="245" spans="1:34" ht="15.75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</row>
    <row r="246" spans="1:34" ht="15.75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</row>
    <row r="247" spans="1:34" ht="15.75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</row>
    <row r="248" spans="1:34" ht="15.75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</row>
    <row r="249" spans="1:34" ht="15.75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</row>
    <row r="250" spans="1:34" ht="15.75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</row>
    <row r="251" spans="1:34" ht="15.75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</row>
    <row r="252" spans="1:34" ht="15.75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</row>
    <row r="253" spans="1:34" ht="15.75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</row>
    <row r="254" spans="1:34" ht="15.75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</row>
    <row r="255" spans="1:34" ht="15.75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</row>
    <row r="256" spans="1:34" ht="15.75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</row>
    <row r="257" spans="1:34" ht="15.75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</row>
    <row r="258" spans="1:34" ht="15.75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</row>
    <row r="259" spans="1:34" ht="15.75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</row>
    <row r="260" spans="1:34" ht="15.75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</row>
    <row r="261" spans="1:34" ht="15.75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</row>
    <row r="262" spans="1:34" ht="15.75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</row>
    <row r="263" spans="1:34" ht="15.75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</row>
    <row r="264" spans="1:34" ht="15.75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</row>
    <row r="265" spans="1:34" ht="15.75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</row>
    <row r="266" spans="1:34" ht="15.75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</row>
    <row r="267" spans="1:34" ht="15.75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</row>
    <row r="268" spans="1:34" ht="15.75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</row>
    <row r="269" spans="1:34" ht="15.75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</row>
    <row r="270" spans="1:34" ht="15.75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</row>
    <row r="271" spans="1:34" ht="15.75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</row>
    <row r="272" spans="1:34" ht="15.75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</row>
    <row r="273" spans="1:34" ht="15.75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</row>
    <row r="274" spans="1:34" ht="15.75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</row>
    <row r="275" spans="1:34" ht="15.75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</row>
    <row r="276" spans="1:34" ht="15.75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</row>
    <row r="277" spans="1:34" ht="15.75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</row>
    <row r="278" spans="1:34" ht="15.75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</row>
    <row r="279" spans="1:34" ht="15.75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</row>
    <row r="280" spans="1:34" ht="15.75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</row>
    <row r="281" spans="1:34" ht="15.75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</row>
    <row r="282" spans="1:34" ht="15.75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</row>
    <row r="283" spans="1:34" ht="15.75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</row>
    <row r="284" spans="1:34" ht="15.75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</row>
    <row r="285" spans="1:34" ht="15.75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</row>
    <row r="286" spans="1:34" ht="15.75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</row>
    <row r="287" spans="1:34" ht="15.75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</row>
    <row r="288" spans="1:34" ht="15.75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</row>
    <row r="289" spans="1:34" ht="15.75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</row>
    <row r="290" spans="1:34" ht="15.75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</row>
    <row r="291" spans="1:34" ht="15.75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</row>
    <row r="292" spans="1:34" ht="15.75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</row>
    <row r="293" spans="1:34" ht="15.75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</row>
    <row r="294" spans="1:34" ht="15.75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</row>
    <row r="295" spans="1:34" ht="15.75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</row>
    <row r="296" spans="1:34" ht="15.75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</row>
    <row r="297" spans="1:34" ht="15.75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</row>
    <row r="298" spans="1:34" ht="15.75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</row>
    <row r="299" spans="1:34" ht="15.75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</row>
    <row r="300" spans="1:34" ht="15.75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</row>
    <row r="301" spans="1:34" ht="15.75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</row>
    <row r="302" spans="1:34" ht="15.75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</row>
    <row r="303" spans="1:34" ht="15.75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</row>
    <row r="304" spans="1:34" ht="15.75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</row>
    <row r="305" spans="1:34" ht="15.75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</row>
    <row r="306" spans="1:34" ht="15.75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</row>
    <row r="307" spans="1:34" ht="15.75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</row>
    <row r="308" spans="1:34" ht="15.75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</row>
    <row r="309" spans="1:34" ht="15.75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</row>
    <row r="310" spans="1:34" ht="15.75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</row>
    <row r="311" spans="1:34" ht="15.75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</row>
    <row r="312" spans="1:34" ht="15.75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</row>
    <row r="313" spans="1:34" ht="15.75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</row>
    <row r="314" spans="1:34" ht="15.75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</row>
    <row r="315" spans="1:34" ht="15.75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</row>
    <row r="316" spans="1:34" ht="15.75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</row>
    <row r="317" spans="1:34" ht="15.75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</row>
    <row r="318" spans="1:34" ht="15.75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</row>
    <row r="319" spans="1:34" ht="15.75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</row>
    <row r="320" spans="1:34" ht="15.75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</row>
    <row r="321" spans="1:34" ht="15.75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</row>
    <row r="322" spans="1:34" ht="15.75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</row>
    <row r="323" spans="1:34" ht="15.75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</row>
    <row r="324" spans="1:34" ht="15.75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</row>
    <row r="325" spans="1:34" ht="15.75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</row>
    <row r="326" spans="1:34" ht="15.75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</row>
    <row r="327" spans="1:34" ht="15.75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</row>
    <row r="328" spans="1:34" ht="15.75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</row>
    <row r="329" spans="1:34" ht="15.75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</row>
    <row r="330" spans="1:34" ht="15.75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</row>
    <row r="331" spans="1:34" ht="15.75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</row>
    <row r="332" spans="1:34" ht="15.75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</row>
    <row r="333" spans="1:34" ht="15.75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</row>
    <row r="334" spans="1:34" ht="15.75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</row>
    <row r="335" spans="1:34" ht="15.75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</row>
    <row r="336" spans="1:34" ht="15.75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</row>
    <row r="337" spans="1:34" ht="15.75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</row>
    <row r="338" spans="1:34" ht="15.75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</row>
    <row r="339" spans="1:34" ht="15.75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</row>
    <row r="340" spans="1:34" ht="15.75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</row>
    <row r="341" spans="1:34" ht="15.75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</row>
    <row r="342" spans="1:34" ht="15.75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</row>
    <row r="343" spans="1:34" ht="15.75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</row>
    <row r="344" spans="1:34" ht="15.75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</row>
    <row r="345" spans="1:34" ht="15.75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</row>
    <row r="346" spans="1:34" ht="15.75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</row>
    <row r="347" spans="1:34" ht="15.75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</row>
    <row r="348" spans="1:34" ht="15.75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</row>
    <row r="349" spans="1:34" ht="15.75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</row>
    <row r="350" spans="1:34" ht="15.75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</row>
    <row r="351" spans="1:34" ht="15.75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Thermal_new</vt:lpstr>
      <vt:lpstr>Knudsen</vt:lpstr>
      <vt:lpstr>Compression Test</vt:lpstr>
      <vt:lpstr>Temp effect</vt:lpstr>
      <vt:lpstr>Comparison</vt:lpstr>
      <vt:lpstr>k for water vapor and air</vt:lpstr>
      <vt:lpstr>Thermal </vt:lpstr>
      <vt:lpstr>Temp Comparison</vt:lpstr>
      <vt:lpstr>Compression Tests</vt:lpstr>
      <vt:lpstr>Air and Water Vapor</vt:lpstr>
      <vt:lpstr>Isostress Comparison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Lab</cp:lastModifiedBy>
  <cp:lastPrinted>2018-03-22T23:42:31Z</cp:lastPrinted>
  <dcterms:created xsi:type="dcterms:W3CDTF">2017-11-03T01:26:42Z</dcterms:created>
  <dcterms:modified xsi:type="dcterms:W3CDTF">2018-04-15T15:26:54Z</dcterms:modified>
</cp:coreProperties>
</file>